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M:\ABAS-Listed\Salee Printing Public Company Limited\Salee Printing Plc_Mar20 Q1 (KTW-14) firstY20\"/>
    </mc:Choice>
  </mc:AlternateContent>
  <xr:revisionPtr revIDLastSave="0" documentId="13_ncr:1_{D4D06594-82E6-4E6D-BD67-E317E326A17A}" xr6:coauthVersionLast="44" xr6:coauthVersionMax="44" xr10:uidLastSave="{00000000-0000-0000-0000-000000000000}"/>
  <bookViews>
    <workbookView xWindow="-120" yWindow="-120" windowWidth="21840" windowHeight="13140" tabRatio="739" activeTab="3" xr2:uid="{00000000-000D-0000-FFFF-FFFF00000000}"/>
  </bookViews>
  <sheets>
    <sheet name="2-3" sheetId="13" r:id="rId1"/>
    <sheet name="P4 (3 Month)" sheetId="14" r:id="rId2"/>
    <sheet name="5 Company" sheetId="15" r:id="rId3"/>
    <sheet name="6-7" sheetId="7" r:id="rId4"/>
  </sheets>
  <externalReferences>
    <externalReference r:id="rId5"/>
    <externalReference r:id="rId6"/>
    <externalReference r:id="rId7"/>
    <externalReference r:id="rId8"/>
    <externalReference r:id="rId9"/>
  </externalReferences>
  <definedNames>
    <definedName name="_nnd1" localSheetId="2">#REF!</definedName>
    <definedName name="_nnd1" localSheetId="1">#REF!</definedName>
    <definedName name="_nnd1">#REF!</definedName>
    <definedName name="_Order1" hidden="1">255</definedName>
    <definedName name="_Order2" hidden="1">255</definedName>
    <definedName name="a" localSheetId="0">#REF!</definedName>
    <definedName name="a" localSheetId="2">#REF!</definedName>
    <definedName name="a" localSheetId="1">#REF!</definedName>
    <definedName name="a">#REF!</definedName>
    <definedName name="af" localSheetId="2">#REF!</definedName>
    <definedName name="af" localSheetId="1">#REF!</definedName>
    <definedName name="af">#REF!</definedName>
    <definedName name="agldvollp" localSheetId="2">#REF!</definedName>
    <definedName name="agldvollp" localSheetId="1">#REF!</definedName>
    <definedName name="agldvollp">#REF!</definedName>
    <definedName name="agldvolrp" localSheetId="2">#REF!</definedName>
    <definedName name="agldvolrp" localSheetId="1">#REF!</definedName>
    <definedName name="agldvolrp">#REF!</definedName>
    <definedName name="agrfreight1" localSheetId="2">'[1]YTD Data'!#REF!</definedName>
    <definedName name="agrfreight1" localSheetId="1">'[1]YTD Data'!#REF!</definedName>
    <definedName name="agrfreight1">'[1]YTD Data'!#REF!</definedName>
    <definedName name="agrfreight2" localSheetId="2">'[1]YTD Data'!#REF!</definedName>
    <definedName name="agrfreight2" localSheetId="1">'[1]YTD Data'!#REF!</definedName>
    <definedName name="agrfreight2">'[1]YTD Data'!#REF!</definedName>
    <definedName name="anchor" localSheetId="0">#REF!</definedName>
    <definedName name="anchor" localSheetId="2">#REF!</definedName>
    <definedName name="anchor" localSheetId="1">#REF!</definedName>
    <definedName name="anchor">#REF!</definedName>
    <definedName name="asd" localSheetId="0">#REF!</definedName>
    <definedName name="asd" localSheetId="2">#REF!</definedName>
    <definedName name="asd" localSheetId="1">#REF!</definedName>
    <definedName name="asd">#REF!</definedName>
    <definedName name="asdqa" localSheetId="0">#REF!</definedName>
    <definedName name="asdqa" localSheetId="2">#REF!</definedName>
    <definedName name="asdqa" localSheetId="1">#REF!</definedName>
    <definedName name="asdqa">#REF!</definedName>
    <definedName name="AUD_Gold_Hedging_Exposure_Comparison" localSheetId="0">'[2]USDXAU Before'!#REF!</definedName>
    <definedName name="AUD_Gold_Hedging_Exposure_Comparison" localSheetId="2">'[2]USDXAU Before'!#REF!</definedName>
    <definedName name="AUD_Gold_Hedging_Exposure_Comparison" localSheetId="1">'[2]USDXAU Before'!#REF!</definedName>
    <definedName name="AUD_Gold_Hedging_Exposure_Comparison">'[2]USDXAU Before'!#REF!</definedName>
    <definedName name="audfwdlp" localSheetId="0">#REF!</definedName>
    <definedName name="audfwdlp" localSheetId="2">#REF!</definedName>
    <definedName name="audfwdlp" localSheetId="1">#REF!</definedName>
    <definedName name="audfwdlp">#REF!</definedName>
    <definedName name="audfwdp" localSheetId="0">#REF!</definedName>
    <definedName name="audfwdp" localSheetId="2">#REF!</definedName>
    <definedName name="audfwdp" localSheetId="1">#REF!</definedName>
    <definedName name="audfwdp">#REF!</definedName>
    <definedName name="audfwdrp" localSheetId="0">#REF!</definedName>
    <definedName name="audfwdrp" localSheetId="2">#REF!</definedName>
    <definedName name="audfwdrp" localSheetId="1">#REF!</definedName>
    <definedName name="audfwdrp">#REF!</definedName>
    <definedName name="audintp" localSheetId="2">#REF!</definedName>
    <definedName name="audintp" localSheetId="1">#REF!</definedName>
    <definedName name="audintp">#REF!</definedName>
    <definedName name="AUDsimple_curve" localSheetId="2">#REF!</definedName>
    <definedName name="AUDsimple_curve" localSheetId="1">#REF!</definedName>
    <definedName name="AUDsimple_curve">#REF!</definedName>
    <definedName name="audusdp" localSheetId="2">#REF!</definedName>
    <definedName name="audusdp" localSheetId="1">#REF!</definedName>
    <definedName name="audusdp">#REF!</definedName>
    <definedName name="audvollp" localSheetId="2">#REF!</definedName>
    <definedName name="audvollp" localSheetId="1">#REF!</definedName>
    <definedName name="audvollp">#REF!</definedName>
    <definedName name="audvolrp" localSheetId="2">#REF!</definedName>
    <definedName name="audvolrp" localSheetId="1">#REF!</definedName>
    <definedName name="audvolrp">#REF!</definedName>
    <definedName name="balance_sheet" localSheetId="2">#REF!</definedName>
    <definedName name="balance_sheet" localSheetId="1">#REF!</definedName>
    <definedName name="balance_sheet">#REF!</definedName>
    <definedName name="Beginz" localSheetId="2">#REF!</definedName>
    <definedName name="Beginz" localSheetId="1">#REF!</definedName>
    <definedName name="Beginz">#REF!</definedName>
    <definedName name="BS" localSheetId="2">#REF!</definedName>
    <definedName name="BS" localSheetId="1">#REF!</definedName>
    <definedName name="BS">#REF!</definedName>
    <definedName name="CcySens" localSheetId="2">'[2]USDXAU Before'!#REF!</definedName>
    <definedName name="CcySens" localSheetId="1">'[2]USDXAU Before'!#REF!</definedName>
    <definedName name="CcySens">'[2]USDXAU Before'!#REF!</definedName>
    <definedName name="CcyStartU" localSheetId="2">'[2]USDXAU Before'!#REF!</definedName>
    <definedName name="CcyStartU" localSheetId="1">'[2]USDXAU Before'!#REF!</definedName>
    <definedName name="CcyStartU">'[2]USDXAU Before'!#REF!</definedName>
    <definedName name="CombinedStartU" localSheetId="2">'[2]USDXAU Before'!#REF!</definedName>
    <definedName name="CombinedStartU" localSheetId="1">'[2]USDXAU Before'!#REF!</definedName>
    <definedName name="CombinedStartU">'[2]USDXAU Before'!#REF!</definedName>
    <definedName name="Contract_Range_1" localSheetId="0">#REF!</definedName>
    <definedName name="Contract_Range_1" localSheetId="2">#REF!</definedName>
    <definedName name="Contract_Range_1" localSheetId="1">#REF!</definedName>
    <definedName name="Contract_Range_1">#REF!</definedName>
    <definedName name="contract_Range_11" localSheetId="0">#REF!</definedName>
    <definedName name="contract_Range_11" localSheetId="2">#REF!</definedName>
    <definedName name="contract_Range_11" localSheetId="1">#REF!</definedName>
    <definedName name="contract_Range_11">#REF!</definedName>
    <definedName name="Data_Graph" localSheetId="0">#REF!</definedName>
    <definedName name="Data_Graph" localSheetId="2">#REF!</definedName>
    <definedName name="Data_Graph" localSheetId="1">#REF!</definedName>
    <definedName name="Data_Graph">#REF!</definedName>
    <definedName name="datep" localSheetId="2">#REF!</definedName>
    <definedName name="datep" localSheetId="1">#REF!</definedName>
    <definedName name="datep">#REF!</definedName>
    <definedName name="division_code" localSheetId="2">#REF!</definedName>
    <definedName name="division_code" localSheetId="1">#REF!</definedName>
    <definedName name="division_code">#REF!</definedName>
    <definedName name="foreign_exchange_chart" localSheetId="2">#REF!</definedName>
    <definedName name="foreign_exchange_chart" localSheetId="1">#REF!</definedName>
    <definedName name="foreign_exchange_chart">#REF!</definedName>
    <definedName name="gbfp" localSheetId="2">#REF!</definedName>
    <definedName name="gbfp" localSheetId="1">#REF!</definedName>
    <definedName name="gbfp">#REF!</definedName>
    <definedName name="GoldFeeRange" localSheetId="2">#REF!</definedName>
    <definedName name="GoldFeeRange" localSheetId="1">#REF!</definedName>
    <definedName name="GoldFeeRange">#REF!</definedName>
    <definedName name="GoldFeeSens" localSheetId="2">'[2]USDXAU Before'!#REF!</definedName>
    <definedName name="GoldFeeSens" localSheetId="1">'[2]USDXAU Before'!#REF!</definedName>
    <definedName name="GoldFeeSens">'[2]USDXAU Before'!#REF!</definedName>
    <definedName name="GoldFeeStartU" localSheetId="2">'[2]USDXAU Before'!#REF!</definedName>
    <definedName name="GoldFeeStartU" localSheetId="1">'[2]USDXAU Before'!#REF!</definedName>
    <definedName name="GoldFeeStartU">'[2]USDXAU Before'!#REF!</definedName>
    <definedName name="GoldVolRange" localSheetId="0">#REF!,#REF!</definedName>
    <definedName name="GoldVolRange" localSheetId="2">#REF!,#REF!</definedName>
    <definedName name="GoldVolRange" localSheetId="1">#REF!,#REF!</definedName>
    <definedName name="GoldVolRange">#REF!,#REF!</definedName>
    <definedName name="GoldVolSens" localSheetId="0">'[2]USDXAU Before'!#REF!</definedName>
    <definedName name="GoldVolSens" localSheetId="2">'[2]USDXAU Before'!#REF!</definedName>
    <definedName name="GoldVolSens" localSheetId="1">'[2]USDXAU Before'!#REF!</definedName>
    <definedName name="GoldVolSens">'[2]USDXAU Before'!#REF!</definedName>
    <definedName name="GoldVolStartU" localSheetId="0">'[2]USDXAU Before'!#REF!</definedName>
    <definedName name="GoldVolStartU" localSheetId="2">'[2]USDXAU Before'!#REF!</definedName>
    <definedName name="GoldVolStartU" localSheetId="1">'[2]USDXAU Before'!#REF!</definedName>
    <definedName name="GoldVolStartU">'[2]USDXAU Before'!#REF!</definedName>
    <definedName name="heraeusfreight">'[3]Heraeus Tables'!$B$10:$C$19</definedName>
    <definedName name="herfreight" localSheetId="0">'[3]Heraeus Tables'!#REF!</definedName>
    <definedName name="herfreight" localSheetId="2">'[3]Heraeus Tables'!#REF!</definedName>
    <definedName name="herfreight" localSheetId="1">'[3]Heraeus Tables'!#REF!</definedName>
    <definedName name="herfreight">'[3]Heraeus Tables'!#REF!</definedName>
    <definedName name="i" localSheetId="0">#REF!</definedName>
    <definedName name="i" localSheetId="2">#REF!</definedName>
    <definedName name="i" localSheetId="1">#REF!</definedName>
    <definedName name="i">#REF!</definedName>
    <definedName name="iju" localSheetId="0">#REF!</definedName>
    <definedName name="iju" localSheetId="2">#REF!</definedName>
    <definedName name="iju" localSheetId="1">#REF!</definedName>
    <definedName name="iju">#REF!</definedName>
    <definedName name="inj" localSheetId="0">#REF!</definedName>
    <definedName name="inj" localSheetId="2">#REF!</definedName>
    <definedName name="inj" localSheetId="1">#REF!</definedName>
    <definedName name="inj">#REF!</definedName>
    <definedName name="Int" localSheetId="2">#REF!</definedName>
    <definedName name="Int" localSheetId="1">#REF!</definedName>
    <definedName name="Int">#REF!</definedName>
    <definedName name="IntRateRange" localSheetId="2">#REF!</definedName>
    <definedName name="IntRateRange" localSheetId="1">#REF!</definedName>
    <definedName name="IntRateRange">#REF!</definedName>
    <definedName name="IntRates" localSheetId="2">#REF!</definedName>
    <definedName name="IntRates" localSheetId="1">#REF!</definedName>
    <definedName name="IntRates">#REF!</definedName>
    <definedName name="IntRateSens" localSheetId="2">'[2]USDXAU Before'!#REF!</definedName>
    <definedName name="IntRateSens" localSheetId="1">'[2]USDXAU Before'!#REF!</definedName>
    <definedName name="IntRateSens">'[2]USDXAU Before'!#REF!</definedName>
    <definedName name="IntRateStartU" localSheetId="2">'[2]USDXAU Before'!#REF!</definedName>
    <definedName name="IntRateStartU" localSheetId="1">'[2]USDXAU Before'!#REF!</definedName>
    <definedName name="IntRateStartU">'[2]USDXAU Before'!#REF!</definedName>
    <definedName name="ji" localSheetId="0">#REF!</definedName>
    <definedName name="ji" localSheetId="2">#REF!</definedName>
    <definedName name="ji" localSheetId="1">#REF!</definedName>
    <definedName name="ji">#REF!</definedName>
    <definedName name="kk" localSheetId="0">'[2]USDXAU Before'!#REF!</definedName>
    <definedName name="kk" localSheetId="2">'[2]USDXAU Before'!#REF!</definedName>
    <definedName name="kk" localSheetId="1">'[2]USDXAU Before'!#REF!</definedName>
    <definedName name="kk">'[2]USDXAU Before'!#REF!</definedName>
    <definedName name="NDistd1" localSheetId="0">#REF!</definedName>
    <definedName name="NDistd1" localSheetId="2">#REF!</definedName>
    <definedName name="NDistd1" localSheetId="1">#REF!</definedName>
    <definedName name="NDistd1">#REF!</definedName>
    <definedName name="NDistd2" localSheetId="0">#REF!</definedName>
    <definedName name="NDistd2" localSheetId="2">#REF!</definedName>
    <definedName name="NDistd2" localSheetId="1">#REF!</definedName>
    <definedName name="NDistd2">#REF!</definedName>
    <definedName name="NDistdd1" localSheetId="0">#REF!</definedName>
    <definedName name="NDistdd1" localSheetId="2">#REF!</definedName>
    <definedName name="NDistdd1" localSheetId="1">#REF!</definedName>
    <definedName name="NDistdd1">#REF!</definedName>
    <definedName name="NDistdd2" localSheetId="2">#REF!</definedName>
    <definedName name="NDistdd2" localSheetId="1">#REF!</definedName>
    <definedName name="NDistdd2">#REF!</definedName>
    <definedName name="ounces" localSheetId="2">#REF!</definedName>
    <definedName name="ounces" localSheetId="1">#REF!</definedName>
    <definedName name="ounces">#REF!</definedName>
    <definedName name="output_section" localSheetId="2">#REF!</definedName>
    <definedName name="output_section" localSheetId="1">#REF!</definedName>
    <definedName name="output_section">#REF!</definedName>
    <definedName name="P" localSheetId="2">#REF!</definedName>
    <definedName name="P" localSheetId="1">#REF!</definedName>
    <definedName name="P">#REF!</definedName>
    <definedName name="pl" localSheetId="2">#REF!</definedName>
    <definedName name="pl" localSheetId="1">#REF!</definedName>
    <definedName name="pl">#REF!</definedName>
    <definedName name="principal" localSheetId="2">#REF!</definedName>
    <definedName name="principal" localSheetId="1">#REF!</definedName>
    <definedName name="principal">#REF!</definedName>
    <definedName name="_xlnm.Print_Area" localSheetId="0">'2-3'!$A$1:$I$96</definedName>
    <definedName name="_xlnm.Print_Area" localSheetId="3">'6-7'!$A$1:$I$92</definedName>
    <definedName name="_xlnm.Print_Area" localSheetId="1">'P4 (3 Month)'!$A$1:$I$46</definedName>
    <definedName name="_xlnm.Print_Area">#REF!</definedName>
    <definedName name="PRINT_AREA_MI" localSheetId="0">#REF!</definedName>
    <definedName name="PRINT_AREA_MI" localSheetId="2">#REF!</definedName>
    <definedName name="PRINT_AREA_MI" localSheetId="1">#REF!</definedName>
    <definedName name="PRINT_AREA_MI">#REF!</definedName>
    <definedName name="Print_Titles_MI" localSheetId="0">#REF!</definedName>
    <definedName name="Print_Titles_MI" localSheetId="2">#REF!</definedName>
    <definedName name="Print_Titles_MI" localSheetId="1">#REF!</definedName>
    <definedName name="Print_Titles_MI">#REF!</definedName>
    <definedName name="rate" localSheetId="2">#REF!</definedName>
    <definedName name="rate" localSheetId="1">#REF!</definedName>
    <definedName name="rate">#REF!</definedName>
    <definedName name="rth" localSheetId="2">#REF!</definedName>
    <definedName name="rth" localSheetId="1">#REF!</definedName>
    <definedName name="rth">#REF!</definedName>
    <definedName name="s" localSheetId="2">#REF!</definedName>
    <definedName name="s" localSheetId="1">#REF!</definedName>
    <definedName name="s">#REF!</definedName>
    <definedName name="ScreenFwds" localSheetId="2">#REF!</definedName>
    <definedName name="ScreenFwds" localSheetId="1">#REF!</definedName>
    <definedName name="ScreenFwds">#REF!</definedName>
    <definedName name="ScreenRates" localSheetId="2">#REF!</definedName>
    <definedName name="ScreenRates" localSheetId="1">#REF!</definedName>
    <definedName name="ScreenRates">#REF!</definedName>
    <definedName name="ScreenVols" localSheetId="2">#REF!</definedName>
    <definedName name="ScreenVols" localSheetId="1">#REF!</definedName>
    <definedName name="ScreenVols">#REF!</definedName>
    <definedName name="sdg" localSheetId="2">'[4]USDXAU Before'!#REF!</definedName>
    <definedName name="sdg" localSheetId="1">'[4]USDXAU Before'!#REF!</definedName>
    <definedName name="sdg">'[4]USDXAU Before'!#REF!</definedName>
    <definedName name="Sel_Area">[5]Sum_THB!$M$207:$M$212</definedName>
    <definedName name="Sel_Brand">[5]Sum_THB!$G$207:$G$225</definedName>
    <definedName name="Sel_BrandAffil">[5]Sum_THB!$H$207:$H$210</definedName>
    <definedName name="Sel_BusType">[5]Sum_THB!$I$207:$I$210</definedName>
    <definedName name="Sel_City">[5]Sum_THB!$J$207:$J$239</definedName>
    <definedName name="Sel_Country">[5]Sum_THB!$K$207:$K$219</definedName>
    <definedName name="Sel_InvestCat">[5]Sum_THB!$P$207:$P$210</definedName>
    <definedName name="Sel_MainCat">[5]Sum_THB!$N$207:$N$210</definedName>
    <definedName name="Sel_OpYear">[5]Sum_THB!$F$207:$F$209</definedName>
    <definedName name="Sel_OtherCat">[5]Sum_THB!$Q$207:$Q$212</definedName>
    <definedName name="Sel_Region">[5]Sum_THB!$L$207:$L$218</definedName>
    <definedName name="Sel_StatusCat">[5]Sum_THB!$O$207:$O$213</definedName>
    <definedName name="sf" localSheetId="0">#REF!</definedName>
    <definedName name="sf" localSheetId="2">#REF!</definedName>
    <definedName name="sf" localSheetId="1">#REF!</definedName>
    <definedName name="sf">#REF!</definedName>
    <definedName name="SheetNames" localSheetId="0">#REF!</definedName>
    <definedName name="SheetNames" localSheetId="2">#REF!</definedName>
    <definedName name="SheetNames" localSheetId="1">#REF!</definedName>
    <definedName name="SheetNames">#REF!</definedName>
    <definedName name="start" localSheetId="0">#REF!</definedName>
    <definedName name="start" localSheetId="2">#REF!</definedName>
    <definedName name="start" localSheetId="1">#REF!</definedName>
    <definedName name="start">#REF!</definedName>
    <definedName name="start_1" localSheetId="0">'[2]USDXAU Before'!#REF!</definedName>
    <definedName name="start_1" localSheetId="2">'[2]USDXAU Before'!#REF!</definedName>
    <definedName name="start_1" localSheetId="1">'[2]USDXAU Before'!#REF!</definedName>
    <definedName name="start_1">'[2]USDXAU Before'!#REF!</definedName>
    <definedName name="Start_of_Contract_Range" localSheetId="0">'[2]USDXAU Before'!#REF!</definedName>
    <definedName name="Start_of_Contract_Range" localSheetId="2">'[2]USDXAU Before'!#REF!</definedName>
    <definedName name="Start_of_Contract_Range" localSheetId="1">'[2]USDXAU Before'!#REF!</definedName>
    <definedName name="Start_of_Contract_Range">'[2]USDXAU Before'!#REF!</definedName>
    <definedName name="T" localSheetId="0">#REF!</definedName>
    <definedName name="T" localSheetId="2">#REF!</definedName>
    <definedName name="T" localSheetId="1">#REF!</definedName>
    <definedName name="T">#REF!</definedName>
    <definedName name="test" localSheetId="0">#REF!</definedName>
    <definedName name="test" localSheetId="2">#REF!</definedName>
    <definedName name="test" localSheetId="1">#REF!</definedName>
    <definedName name="test">#REF!</definedName>
    <definedName name="Transactions" localSheetId="0">#REF!</definedName>
    <definedName name="Transactions" localSheetId="2">#REF!</definedName>
    <definedName name="Transactions" localSheetId="1">#REF!</definedName>
    <definedName name="Transactions">#REF!</definedName>
    <definedName name="ugldvollp" localSheetId="2">#REF!</definedName>
    <definedName name="ugldvollp" localSheetId="1">#REF!</definedName>
    <definedName name="ugldvollp">#REF!</definedName>
    <definedName name="ugldvolrp" localSheetId="2">#REF!</definedName>
    <definedName name="ugldvolrp" localSheetId="1">#REF!</definedName>
    <definedName name="ugldvolrp">#REF!</definedName>
    <definedName name="usdgldp" localSheetId="2">#REF!</definedName>
    <definedName name="usdgldp" localSheetId="1">#REF!</definedName>
    <definedName name="usdgldp">#REF!</definedName>
    <definedName name="usdintp" localSheetId="2">#REF!</definedName>
    <definedName name="usdintp" localSheetId="1">#REF!</definedName>
    <definedName name="usdintp">#REF!</definedName>
    <definedName name="USDSimple_Curve" localSheetId="2">#REF!</definedName>
    <definedName name="USDSimple_Curve" localSheetId="1">#REF!</definedName>
    <definedName name="USDSimple_Curve">#REF!</definedName>
    <definedName name="V" localSheetId="2">#REF!</definedName>
    <definedName name="V" localSheetId="1">#REF!</definedName>
    <definedName name="V">#REF!</definedName>
    <definedName name="X" localSheetId="2">#REF!</definedName>
    <definedName name="X" localSheetId="1">#REF!</definedName>
    <definedName name="X">#REF!</definedName>
  </definedNames>
  <calcPr calcId="191029"/>
  <customWorkbookViews>
    <customWorkbookView name="PwC User - Personal View" guid="{1BACEFC3-24D9-4D1B-81CB-193182EB0724}" mergeInterval="0" personalView="1" maximized="1" windowWidth="1020" windowHeight="606" tabRatio="799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5" i="7" l="1"/>
  <c r="G33" i="7" s="1"/>
  <c r="G62" i="13" l="1"/>
  <c r="I73" i="7" l="1"/>
  <c r="I66" i="7"/>
  <c r="I25" i="7"/>
  <c r="I33" i="7" s="1"/>
  <c r="I36" i="7" s="1"/>
  <c r="I75" i="7" s="1"/>
  <c r="I78" i="7" s="1"/>
  <c r="I93" i="13" l="1"/>
  <c r="I74" i="13"/>
  <c r="I67" i="13"/>
  <c r="I76" i="13" s="1"/>
  <c r="I36" i="13"/>
  <c r="I38" i="13" s="1"/>
  <c r="I22" i="13"/>
  <c r="I95" i="13" l="1"/>
  <c r="G36" i="13"/>
  <c r="G66" i="7" l="1"/>
  <c r="K14" i="15" l="1"/>
  <c r="K12" i="15"/>
  <c r="G73" i="7"/>
  <c r="G36" i="7"/>
  <c r="G75" i="7" l="1"/>
  <c r="G78" i="7" s="1"/>
  <c r="I14" i="14" l="1"/>
  <c r="I19" i="14" s="1"/>
  <c r="G74" i="13" l="1"/>
  <c r="G67" i="13"/>
  <c r="G22" i="13"/>
  <c r="G38" i="13" s="1"/>
  <c r="G76" i="13" l="1"/>
  <c r="G14" i="14"/>
  <c r="G19" i="14" s="1"/>
  <c r="G22" i="14" s="1"/>
  <c r="G25" i="14" s="1"/>
  <c r="G28" i="14" s="1"/>
  <c r="I14" i="15"/>
  <c r="K17" i="15" s="1"/>
  <c r="G33" i="14" l="1"/>
  <c r="G93" i="13"/>
  <c r="G95" i="13" s="1"/>
  <c r="I18" i="15"/>
  <c r="K18" i="15" l="1"/>
  <c r="K20" i="15" s="1"/>
  <c r="I20" i="15"/>
</calcChain>
</file>

<file path=xl/sharedStrings.xml><?xml version="1.0" encoding="utf-8"?>
<sst xmlns="http://schemas.openxmlformats.org/spreadsheetml/2006/main" count="197" uniqueCount="134">
  <si>
    <t>Share capital</t>
  </si>
  <si>
    <t>Notes</t>
  </si>
  <si>
    <t>Other current assets</t>
  </si>
  <si>
    <t>Assets</t>
  </si>
  <si>
    <t>share capital</t>
  </si>
  <si>
    <t>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</si>
  <si>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</si>
  <si>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</si>
  <si>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</si>
  <si>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</si>
  <si>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</si>
  <si>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</si>
  <si>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</si>
  <si>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</si>
  <si>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Other current liabilities</t>
  </si>
  <si>
    <t>Gross profit</t>
  </si>
  <si>
    <t>Cash and cash equivalents</t>
  </si>
  <si>
    <t>Unappropriated</t>
  </si>
  <si>
    <t>Cash flows from investing activities</t>
  </si>
  <si>
    <t>Total current assets</t>
  </si>
  <si>
    <t>Administrative expenses</t>
  </si>
  <si>
    <t>Cash flows from financing activities</t>
  </si>
  <si>
    <t>Cash flows from operating activities</t>
  </si>
  <si>
    <t>Unaudited</t>
  </si>
  <si>
    <t>Audited</t>
  </si>
  <si>
    <t xml:space="preserve">Statement of Financial Position </t>
  </si>
  <si>
    <t xml:space="preserve">Statement of Comprehensive Income  </t>
  </si>
  <si>
    <t>Other income</t>
  </si>
  <si>
    <t>Inventories</t>
  </si>
  <si>
    <t>Other non-current assets</t>
  </si>
  <si>
    <t>Trade and other payables</t>
  </si>
  <si>
    <t>31 December</t>
  </si>
  <si>
    <t>Premium on</t>
  </si>
  <si>
    <t xml:space="preserve">Unappropriated </t>
  </si>
  <si>
    <t>Appropriated - legal reserve</t>
  </si>
  <si>
    <t>Adjustments for:</t>
  </si>
  <si>
    <t>Authorised share capital</t>
  </si>
  <si>
    <t>Issued and paid-up share capital</t>
  </si>
  <si>
    <t>Finance costs</t>
  </si>
  <si>
    <t>The accompanying notes are an integral part of this interim financial information.</t>
  </si>
  <si>
    <t>Appropriated -</t>
  </si>
  <si>
    <t>Depreciation and amortisation</t>
  </si>
  <si>
    <t>Trade and other receivables</t>
  </si>
  <si>
    <t>Income tax paid</t>
  </si>
  <si>
    <t xml:space="preserve">Statement of Cash Flows </t>
  </si>
  <si>
    <t>Interest income</t>
  </si>
  <si>
    <t>Employee benefit obligations</t>
  </si>
  <si>
    <t>Non-cash transactions</t>
  </si>
  <si>
    <t>legal reserve</t>
  </si>
  <si>
    <t>Trade and other receivables, net</t>
  </si>
  <si>
    <t>Intangible assets, net</t>
  </si>
  <si>
    <t>Net cash receipts from financing activities</t>
  </si>
  <si>
    <t>Liabilities and equity</t>
  </si>
  <si>
    <t>Equity</t>
  </si>
  <si>
    <t>Total equity</t>
  </si>
  <si>
    <t>Total liabilities and equity</t>
  </si>
  <si>
    <t>paid-up</t>
  </si>
  <si>
    <t>Selling expenses</t>
  </si>
  <si>
    <t>Interest paid</t>
  </si>
  <si>
    <t>2019</t>
  </si>
  <si>
    <t>Issued and</t>
  </si>
  <si>
    <t>Note</t>
  </si>
  <si>
    <t>Net cash generated from (used in) operating activities</t>
  </si>
  <si>
    <t>Cash and cash equivalents at end of the period</t>
  </si>
  <si>
    <t>Net decrease in cash and cash equivalents</t>
  </si>
  <si>
    <r>
      <t xml:space="preserve">Statement of Cash Flows </t>
    </r>
    <r>
      <rPr>
        <sz val="10"/>
        <rFont val="Arial"/>
        <family val="2"/>
      </rPr>
      <t>(Cont’d)</t>
    </r>
  </si>
  <si>
    <t>Current portion of lease liabilities</t>
  </si>
  <si>
    <t>Lease liabilities</t>
  </si>
  <si>
    <t>As at 31 March 2020</t>
  </si>
  <si>
    <t>31 March</t>
  </si>
  <si>
    <t>2020</t>
  </si>
  <si>
    <t>Thousand Baht</t>
  </si>
  <si>
    <t>For the three-month period ended 31 March 2020</t>
  </si>
  <si>
    <t>Unrealised (gain) loss on exchange rate</t>
  </si>
  <si>
    <t>(Increase) decrease in short-term investments</t>
  </si>
  <si>
    <t>Payments of lease liabilities</t>
  </si>
  <si>
    <t>Transfer of deposits for machinery to machinery</t>
  </si>
  <si>
    <t>Salee Printing Public Company Limited</t>
  </si>
  <si>
    <t>Loss on write-offs of equipment and intangible assets</t>
  </si>
  <si>
    <t xml:space="preserve">1,200,000,000 ordinary shares </t>
  </si>
  <si>
    <r>
      <t xml:space="preserve">Statement of Financial Position </t>
    </r>
    <r>
      <rPr>
        <sz val="10"/>
        <rFont val="Arial"/>
        <family val="2"/>
      </rPr>
      <t>(Cont'd)</t>
    </r>
  </si>
  <si>
    <t>Income tax benefit</t>
  </si>
  <si>
    <t>Deficits</t>
  </si>
  <si>
    <t>Short-term investments</t>
  </si>
  <si>
    <t>Restricted deposits at bank</t>
  </si>
  <si>
    <t>Other long-term investments</t>
  </si>
  <si>
    <t>Equipment, net</t>
  </si>
  <si>
    <t>Short-term borrowings from bank</t>
  </si>
  <si>
    <t xml:space="preserve">   at par value of Baht 0.25 each</t>
  </si>
  <si>
    <t>at paid-up of Baht 0.25 each</t>
  </si>
  <si>
    <t>Premium on ordinary shares</t>
  </si>
  <si>
    <t>Revenues from sales</t>
  </si>
  <si>
    <t>Costs of sales</t>
  </si>
  <si>
    <t>Profit (loss) before finance costs and income tax benefit</t>
  </si>
  <si>
    <t>Loss before income tax benefit</t>
  </si>
  <si>
    <t>Other comprehensive income for the period</t>
  </si>
  <si>
    <t>Total comprehensive expense for the period</t>
  </si>
  <si>
    <t>Basic loss per share</t>
  </si>
  <si>
    <t>Opening balance at 1 January 2019</t>
  </si>
  <si>
    <t>Opening balance at 1 January 2020</t>
  </si>
  <si>
    <t>Ending balance at 31 March 2019</t>
  </si>
  <si>
    <t>Ending balance at 31 March 2020</t>
  </si>
  <si>
    <t>(Reversal of) Allowance for doubtful accounts</t>
  </si>
  <si>
    <t xml:space="preserve">(Reversal of) Reduction of cost of inventories to net </t>
  </si>
  <si>
    <t>Employee benefit obligation</t>
  </si>
  <si>
    <t>Change in operating assets and liabilities</t>
  </si>
  <si>
    <t>Cash generated from operations</t>
  </si>
  <si>
    <t>Payment of intangible assets</t>
  </si>
  <si>
    <t>Proceeds from interest income</t>
  </si>
  <si>
    <t>Net cash generated from (used in) investing activities</t>
  </si>
  <si>
    <t>Decrease in short-term borrowing from bank</t>
  </si>
  <si>
    <t>Inventories, net</t>
  </si>
  <si>
    <t>Right-of-use assets, net</t>
  </si>
  <si>
    <t>1,200,000,000 ordinary shares</t>
  </si>
  <si>
    <t xml:space="preserve"> ordinary shares</t>
  </si>
  <si>
    <t xml:space="preserve">   realisable value</t>
  </si>
  <si>
    <t>Payment of machinery and equipment</t>
  </si>
  <si>
    <t>Proceeds from disposals of machinery and equipment</t>
  </si>
  <si>
    <t>Supplement cash flows information :</t>
  </si>
  <si>
    <t>Payables from purchase of machinery and equipment</t>
  </si>
  <si>
    <t>Net loss for the period</t>
  </si>
  <si>
    <t>Cash and cash equivalents at the beginning of the year</t>
  </si>
  <si>
    <t>Right-of-use assets recognised under lease liabilities</t>
  </si>
  <si>
    <t>Deposits for machinery and computer software</t>
  </si>
  <si>
    <t>Payment of deposit in machinery and computer software</t>
  </si>
  <si>
    <t>Director _____________________________________     Director _____________________________________</t>
  </si>
  <si>
    <t>Statement of Changes in Equity (Unaudited)</t>
  </si>
  <si>
    <t>Deferred tax assets, net</t>
  </si>
  <si>
    <t>Asset held-for-sales, net</t>
  </si>
  <si>
    <t>Income tax payable</t>
  </si>
  <si>
    <t>Net loss per share (Baht)</t>
  </si>
  <si>
    <t>Financial assets measured at amortised cost</t>
  </si>
  <si>
    <t>Increase in financial assets measured at amortised cost</t>
  </si>
  <si>
    <t>Gain on disposals of property,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</si>
</sst>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3" formatCode="_-* #,##0.00_-;\-* #,##0.00_-;_-* &quot;-&quot;??_-;_-@_-"/>
    <numFmt numFmtId="164" formatCode="_(* #,##0.00_);_(* \(#,##0.00\);_(* &quot;-&quot;??_);_(@_)"/>
    <numFmt numFmtId="165" formatCode="_(#,##0_);\(#,##0\);_(&quot;-&quot;??_)"/>
    <numFmt numFmtId="166" formatCode="#,##0;\(#,##0\)"/>
    <numFmt numFmtId="167" formatCode="#,##0;\ \(#,##0\);\-"/>
    <numFmt numFmtId="168" formatCode="#,##0;\(#,##0\);\-"/>
    <numFmt numFmtId="169" formatCode="_-* #,##0.0_-;\-* #,##0.0_-;_-* &quot;-&quot;?_-;_-@_-"/>
    <numFmt numFmtId="170" formatCode="0_ "/>
    <numFmt numFmtId="171" formatCode="000\-000"/>
    <numFmt numFmtId="172" formatCode="_ * #,##0_ ;_ * \-#,##0_ ;_ * &quot;-&quot;_ ;_ @_ "/>
    <numFmt numFmtId="173" formatCode="_ * #,##0.00_ ;_ * \-#,##0.00_ ;_ * &quot;-&quot;??_ ;_ @_ "/>
    <numFmt numFmtId="174" formatCode="_ &quot;\&quot;* #,##0_ ;_ &quot;\&quot;* \-#,##0_ ;_ &quot;\&quot;* &quot;-&quot;_ ;_ @_ "/>
    <numFmt numFmtId="175" formatCode="_ &quot;\&quot;* #,##0.00_ ;_ &quot;\&quot;* \-#,##0.00_ ;_ &quot;\&quot;* &quot;-&quot;??_ ;_ @_ "/>
    <numFmt numFmtId="176" formatCode="#,##0.0;\(#,##0.0\)"/>
    <numFmt numFmtId="177" formatCode="#,##0.000;\(#,##0.000\);\-"/>
    <numFmt numFmtId="178" formatCode="_-* #,##0.00\ _€_-;\-* #,##0.00\ _€_-;_-* &quot;-&quot;??\ _€_-;_-@_-"/>
    <numFmt numFmtId="179" formatCode="#,##0.00\ &quot;F&quot;;\-#,##0.00\ &quot;F&quot;"/>
    <numFmt numFmtId="180" formatCode="_-* #,##0.00\ &quot;€&quot;_-;\-* #,##0.00\ &quot;€&quot;_-;_-* &quot;-&quot;??\ &quot;€&quot;_-;_-@_-"/>
    <numFmt numFmtId="181" formatCode="dd\-mmm\-yy_)"/>
    <numFmt numFmtId="182" formatCode="0.0%"/>
    <numFmt numFmtId="183" formatCode="0.00_)"/>
    <numFmt numFmtId="184" formatCode="#,##0.0000;\(#,##0.0000\);\-"/>
  </numFmts>
  <fonts count="68">
    <font>
      <sz val="10"/>
      <name val="Times New Roman"/>
      <family val="1"/>
      <charset val="222"/>
    </font>
    <font>
      <sz val="11"/>
      <color indexed="8"/>
      <name val="Calibri"/>
      <family val="2"/>
    </font>
    <font>
      <sz val="10"/>
      <name val="ApFont"/>
      <charset val="222"/>
    </font>
    <font>
      <sz val="10"/>
      <name val="Times New Roman"/>
      <family val="1"/>
      <charset val="222"/>
    </font>
    <font>
      <sz val="10"/>
      <name val="Cordia New"/>
      <family val="2"/>
    </font>
    <font>
      <sz val="10"/>
      <name val="Courier"/>
      <family val="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Arial"/>
      <family val="2"/>
    </font>
    <font>
      <sz val="6"/>
      <name val="Arial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2"/>
      <name val="Times New Roman"/>
      <family val="1"/>
    </font>
    <font>
      <b/>
      <i/>
      <sz val="11"/>
      <name val="Helv"/>
    </font>
    <font>
      <b/>
      <sz val="12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name val="Helv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u/>
      <sz val="14"/>
      <name val="Helv"/>
    </font>
    <font>
      <b/>
      <sz val="14"/>
      <name val="Helv"/>
    </font>
    <font>
      <u/>
      <sz val="9"/>
      <name val="Helv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b/>
      <sz val="11"/>
      <color indexed="51"/>
      <name val="Calibri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b/>
      <sz val="15"/>
      <color indexed="61"/>
      <name val="Calibri"/>
      <family val="2"/>
    </font>
    <font>
      <b/>
      <sz val="13"/>
      <color indexed="61"/>
      <name val="Calibri"/>
      <family val="2"/>
    </font>
    <font>
      <b/>
      <sz val="11"/>
      <color indexed="61"/>
      <name val="Calibri"/>
      <family val="2"/>
    </font>
    <font>
      <u/>
      <sz val="14"/>
      <color indexed="12"/>
      <name val="Cordia New"/>
      <family val="2"/>
    </font>
    <font>
      <sz val="11"/>
      <color indexed="61"/>
      <name val="Calibri"/>
      <family val="2"/>
    </font>
    <font>
      <sz val="11"/>
      <color indexed="51"/>
      <name val="Calibri"/>
      <family val="2"/>
    </font>
    <font>
      <sz val="11"/>
      <color indexed="59"/>
      <name val="Calibri"/>
      <family val="2"/>
    </font>
    <font>
      <sz val="7"/>
      <name val="Small Fonts"/>
      <family val="2"/>
    </font>
    <font>
      <b/>
      <i/>
      <sz val="16"/>
      <name val="Helv"/>
      <charset val="222"/>
    </font>
    <font>
      <b/>
      <sz val="11"/>
      <color indexed="62"/>
      <name val="Calibri"/>
      <family val="2"/>
    </font>
    <font>
      <b/>
      <sz val="9"/>
      <color indexed="9"/>
      <name val="Arial"/>
      <family val="2"/>
    </font>
    <font>
      <b/>
      <sz val="18"/>
      <color indexed="61"/>
      <name val="Cambria"/>
      <family val="2"/>
    </font>
    <font>
      <b/>
      <sz val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rgb="FF9C0006"/>
      <name val="Georgia"/>
      <family val="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rgb="FF006100"/>
      <name val="Georgia"/>
      <family val="2"/>
    </font>
    <font>
      <sz val="10"/>
      <color rgb="FF9C6500"/>
      <name val="Georgia"/>
      <family val="2"/>
    </font>
    <font>
      <sz val="11"/>
      <color theme="1"/>
      <name val="Calibri"/>
      <family val="2"/>
      <scheme val="minor"/>
    </font>
    <font>
      <sz val="10"/>
      <color theme="1"/>
      <name val="Georgia"/>
      <family val="2"/>
    </font>
    <font>
      <sz val="10"/>
      <name val="Arial Unicode MS"/>
      <family val="2"/>
    </font>
  </fonts>
  <fills count="3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8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6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AFAFA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49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5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5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5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16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24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6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19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58" fillId="31" borderId="0" applyNumberFormat="0" applyBorder="0" applyAlignment="0" applyProtection="0"/>
    <xf numFmtId="169" fontId="8" fillId="0" borderId="0" applyFont="0" applyBorder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1" fillId="11" borderId="1" applyNumberFormat="0" applyAlignment="0" applyProtection="0"/>
    <xf numFmtId="0" fontId="11" fillId="11" borderId="1" applyNumberFormat="0" applyAlignment="0" applyProtection="0"/>
    <xf numFmtId="0" fontId="38" fillId="25" borderId="1" applyNumberFormat="0" applyAlignment="0" applyProtection="0"/>
    <xf numFmtId="0" fontId="12" fillId="26" borderId="2" applyNumberFormat="0" applyAlignment="0" applyProtection="0"/>
    <xf numFmtId="0" fontId="12" fillId="26" borderId="2" applyNumberFormat="0" applyAlignment="0" applyProtection="0"/>
    <xf numFmtId="0" fontId="12" fillId="27" borderId="3" applyNumberFormat="0" applyAlignment="0" applyProtection="0"/>
    <xf numFmtId="4" fontId="2" fillId="0" borderId="0" applyFont="0" applyFill="0" applyBorder="0" applyAlignment="0" applyProtection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8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179" fontId="40" fillId="0" borderId="0"/>
    <xf numFmtId="43" fontId="9" fillId="0" borderId="0" applyFont="0" applyFill="0" applyBorder="0" applyAlignment="0" applyProtection="0"/>
    <xf numFmtId="4" fontId="2" fillId="0" borderId="0" applyFont="0" applyFill="0" applyBorder="0" applyAlignment="0" applyProtection="0"/>
    <xf numFmtId="3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14" fillId="0" borderId="0" applyFont="0" applyFill="0" applyBorder="0" applyAlignment="0" applyProtection="0"/>
    <xf numFmtId="181" fontId="40" fillId="0" borderId="0"/>
    <xf numFmtId="14" fontId="15" fillId="0" borderId="0" applyFill="0" applyBorder="0" applyAlignment="0"/>
    <xf numFmtId="182" fontId="40" fillId="0" borderId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2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63" fillId="32" borderId="0" applyNumberFormat="0" applyBorder="0" applyAlignment="0" applyProtection="0"/>
    <xf numFmtId="38" fontId="13" fillId="28" borderId="0" applyNumberFormat="0" applyBorder="0" applyAlignment="0" applyProtection="0"/>
    <xf numFmtId="38" fontId="13" fillId="28" borderId="0" applyNumberFormat="0" applyBorder="0" applyAlignment="0" applyProtection="0"/>
    <xf numFmtId="38" fontId="41" fillId="28" borderId="0" applyNumberFormat="0" applyBorder="0" applyAlignment="0" applyProtection="0"/>
    <xf numFmtId="0" fontId="18" fillId="0" borderId="4" applyNumberFormat="0" applyAlignment="0" applyProtection="0">
      <alignment horizontal="left" vertical="center"/>
    </xf>
    <xf numFmtId="0" fontId="18" fillId="0" borderId="5">
      <alignment horizontal="left" vertical="center"/>
    </xf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42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43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44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70" fontId="22" fillId="0" borderId="11">
      <alignment horizontal="left"/>
    </xf>
    <xf numFmtId="171" fontId="22" fillId="0" borderId="12">
      <alignment horizontal="left"/>
    </xf>
    <xf numFmtId="0" fontId="23" fillId="0" borderId="13">
      <alignment horizontal="right"/>
    </xf>
    <xf numFmtId="0" fontId="24" fillId="1" borderId="12">
      <alignment horizontal="left"/>
    </xf>
    <xf numFmtId="0" fontId="45" fillId="0" borderId="0" applyNumberFormat="0" applyFill="0" applyBorder="0" applyAlignment="0" applyProtection="0">
      <alignment vertical="top"/>
      <protection locked="0"/>
    </xf>
    <xf numFmtId="0" fontId="25" fillId="3" borderId="1" applyNumberFormat="0" applyAlignment="0" applyProtection="0"/>
    <xf numFmtId="10" fontId="13" fillId="29" borderId="14" applyNumberFormat="0" applyBorder="0" applyAlignment="0" applyProtection="0"/>
    <xf numFmtId="10" fontId="13" fillId="29" borderId="14" applyNumberFormat="0" applyBorder="0" applyAlignment="0" applyProtection="0"/>
    <xf numFmtId="10" fontId="41" fillId="29" borderId="14" applyNumberFormat="0" applyBorder="0" applyAlignment="0" applyProtection="0"/>
    <xf numFmtId="0" fontId="25" fillId="3" borderId="1" applyNumberFormat="0" applyAlignment="0" applyProtection="0"/>
    <xf numFmtId="0" fontId="25" fillId="3" borderId="1" applyNumberFormat="0" applyAlignment="0" applyProtection="0"/>
    <xf numFmtId="0" fontId="25" fillId="3" borderId="1" applyNumberFormat="0" applyAlignment="0" applyProtection="0"/>
    <xf numFmtId="0" fontId="25" fillId="3" borderId="1" applyNumberFormat="0" applyAlignment="0" applyProtection="0"/>
    <xf numFmtId="0" fontId="25" fillId="3" borderId="1" applyNumberFormat="0" applyAlignment="0" applyProtection="0"/>
    <xf numFmtId="0" fontId="25" fillId="3" borderId="1" applyNumberFormat="0" applyAlignment="0" applyProtection="0"/>
    <xf numFmtId="0" fontId="46" fillId="13" borderId="1" applyNumberFormat="0" applyAlignment="0" applyProtection="0"/>
    <xf numFmtId="0" fontId="25" fillId="3" borderId="1" applyNumberFormat="0" applyAlignment="0" applyProtection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47" fillId="0" borderId="16" applyNumberFormat="0" applyFill="0" applyAlignment="0" applyProtection="0"/>
    <xf numFmtId="0" fontId="27" fillId="0" borderId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48" fillId="13" borderId="0" applyNumberFormat="0" applyBorder="0" applyAlignment="0" applyProtection="0"/>
    <xf numFmtId="0" fontId="64" fillId="33" borderId="0" applyNumberFormat="0" applyBorder="0" applyAlignment="0" applyProtection="0"/>
    <xf numFmtId="37" fontId="49" fillId="0" borderId="0"/>
    <xf numFmtId="0" fontId="10" fillId="0" borderId="0"/>
    <xf numFmtId="0" fontId="9" fillId="0" borderId="0"/>
    <xf numFmtId="0" fontId="9" fillId="0" borderId="0"/>
    <xf numFmtId="183" fontId="50" fillId="0" borderId="0"/>
    <xf numFmtId="0" fontId="65" fillId="0" borderId="0"/>
    <xf numFmtId="0" fontId="65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0" fillId="0" borderId="0"/>
    <xf numFmtId="0" fontId="3" fillId="0" borderId="0"/>
    <xf numFmtId="0" fontId="61" fillId="0" borderId="0"/>
    <xf numFmtId="0" fontId="3" fillId="0" borderId="0"/>
    <xf numFmtId="0" fontId="39" fillId="0" borderId="0"/>
    <xf numFmtId="0" fontId="2" fillId="0" borderId="0"/>
    <xf numFmtId="0" fontId="9" fillId="0" borderId="0"/>
    <xf numFmtId="0" fontId="59" fillId="0" borderId="0"/>
    <xf numFmtId="0" fontId="59" fillId="0" borderId="0"/>
    <xf numFmtId="0" fontId="15" fillId="0" borderId="0">
      <alignment vertical="top"/>
    </xf>
    <xf numFmtId="0" fontId="9" fillId="0" borderId="0"/>
    <xf numFmtId="0" fontId="39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" fillId="0" borderId="0"/>
    <xf numFmtId="0" fontId="60" fillId="0" borderId="0"/>
    <xf numFmtId="0" fontId="4" fillId="0" borderId="0"/>
    <xf numFmtId="0" fontId="66" fillId="0" borderId="0"/>
    <xf numFmtId="0" fontId="59" fillId="0" borderId="0"/>
    <xf numFmtId="0" fontId="59" fillId="0" borderId="0"/>
    <xf numFmtId="0" fontId="4" fillId="0" borderId="0"/>
    <xf numFmtId="0" fontId="15" fillId="0" borderId="0">
      <alignment vertical="top"/>
    </xf>
    <xf numFmtId="0" fontId="65" fillId="0" borderId="0"/>
    <xf numFmtId="0" fontId="65" fillId="0" borderId="0"/>
    <xf numFmtId="0" fontId="62" fillId="0" borderId="0"/>
    <xf numFmtId="0" fontId="15" fillId="0" borderId="0">
      <alignment vertical="top"/>
    </xf>
    <xf numFmtId="0" fontId="65" fillId="0" borderId="0"/>
    <xf numFmtId="0" fontId="15" fillId="0" borderId="0">
      <alignment vertical="top"/>
    </xf>
    <xf numFmtId="0" fontId="60" fillId="0" borderId="0"/>
    <xf numFmtId="0" fontId="60" fillId="0" borderId="0"/>
    <xf numFmtId="0" fontId="15" fillId="0" borderId="0">
      <alignment vertical="top"/>
    </xf>
    <xf numFmtId="0" fontId="39" fillId="0" borderId="0"/>
    <xf numFmtId="0" fontId="15" fillId="0" borderId="0">
      <alignment vertical="top"/>
    </xf>
    <xf numFmtId="0" fontId="15" fillId="0" borderId="0">
      <alignment vertical="top"/>
    </xf>
    <xf numFmtId="0" fontId="59" fillId="0" borderId="0"/>
    <xf numFmtId="0" fontId="59" fillId="0" borderId="0"/>
    <xf numFmtId="0" fontId="59" fillId="0" borderId="0"/>
    <xf numFmtId="0" fontId="59" fillId="0" borderId="0"/>
    <xf numFmtId="0" fontId="39" fillId="0" borderId="0"/>
    <xf numFmtId="0" fontId="9" fillId="0" borderId="0"/>
    <xf numFmtId="0" fontId="3" fillId="0" borderId="0"/>
    <xf numFmtId="0" fontId="3" fillId="0" borderId="0"/>
    <xf numFmtId="0" fontId="9" fillId="7" borderId="17" applyNumberFormat="0" applyFont="0" applyAlignment="0" applyProtection="0"/>
    <xf numFmtId="0" fontId="9" fillId="7" borderId="17" applyNumberFormat="0" applyFont="0" applyAlignment="0" applyProtection="0"/>
    <xf numFmtId="0" fontId="15" fillId="7" borderId="17" applyNumberFormat="0" applyFont="0" applyAlignment="0" applyProtection="0"/>
    <xf numFmtId="0" fontId="29" fillId="11" borderId="18" applyNumberFormat="0" applyAlignment="0" applyProtection="0"/>
    <xf numFmtId="0" fontId="29" fillId="11" borderId="18" applyNumberFormat="0" applyAlignment="0" applyProtection="0"/>
    <xf numFmtId="0" fontId="51" fillId="25" borderId="19" applyNumberFormat="0" applyAlignment="0" applyProtection="0"/>
    <xf numFmtId="0" fontId="1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1" fontId="9" fillId="0" borderId="20" applyNumberFormat="0" applyFill="0" applyAlignment="0" applyProtection="0">
      <alignment horizontal="center" vertical="center"/>
    </xf>
    <xf numFmtId="0" fontId="30" fillId="0" borderId="0"/>
    <xf numFmtId="0" fontId="31" fillId="0" borderId="0"/>
    <xf numFmtId="0" fontId="32" fillId="0" borderId="0">
      <alignment horizontal="left"/>
    </xf>
    <xf numFmtId="0" fontId="52" fillId="30" borderId="0">
      <alignment horizontal="right" vertical="center"/>
    </xf>
    <xf numFmtId="49" fontId="15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172" fontId="10" fillId="0" borderId="0" applyFill="0" applyBorder="0" applyAlignment="0"/>
    <xf numFmtId="172" fontId="9" fillId="0" borderId="0" applyFill="0" applyBorder="0" applyAlignment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2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9" fontId="36" fillId="0" borderId="0" applyFont="0" applyFill="0" applyBorder="0" applyAlignment="0" applyProtection="0"/>
    <xf numFmtId="172" fontId="37" fillId="0" borderId="0" applyFont="0" applyFill="0" applyBorder="0" applyAlignment="0" applyProtection="0"/>
    <xf numFmtId="173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5" fontId="37" fillId="0" borderId="0" applyFont="0" applyFill="0" applyBorder="0" applyAlignment="0" applyProtection="0"/>
    <xf numFmtId="0" fontId="36" fillId="0" borderId="0"/>
  </cellStyleXfs>
  <cellXfs count="189">
    <xf numFmtId="0" fontId="0" fillId="0" borderId="0" xfId="0"/>
    <xf numFmtId="0" fontId="55" fillId="0" borderId="0" xfId="0" applyFont="1" applyFill="1" applyBorder="1" applyAlignment="1">
      <alignment horizontal="left" vertical="center"/>
    </xf>
    <xf numFmtId="0" fontId="13" fillId="0" borderId="0" xfId="0" applyFont="1" applyFill="1" applyAlignment="1">
      <alignment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Continuous" vertical="center"/>
    </xf>
    <xf numFmtId="0" fontId="13" fillId="0" borderId="23" xfId="0" applyFont="1" applyFill="1" applyBorder="1" applyAlignment="1">
      <alignment horizontal="centerContinuous" vertical="center"/>
    </xf>
    <xf numFmtId="167" fontId="13" fillId="0" borderId="0" xfId="0" applyNumberFormat="1" applyFont="1" applyFill="1" applyBorder="1" applyAlignment="1">
      <alignment horizontal="right" vertical="center"/>
    </xf>
    <xf numFmtId="0" fontId="13" fillId="0" borderId="23" xfId="0" applyFont="1" applyFill="1" applyBorder="1" applyAlignment="1">
      <alignment vertical="center"/>
    </xf>
    <xf numFmtId="0" fontId="13" fillId="0" borderId="23" xfId="0" applyFont="1" applyFill="1" applyBorder="1" applyAlignment="1">
      <alignment horizontal="center" vertical="center"/>
    </xf>
    <xf numFmtId="167" fontId="13" fillId="0" borderId="23" xfId="0" applyNumberFormat="1" applyFont="1" applyFill="1" applyBorder="1" applyAlignment="1">
      <alignment horizontal="right" vertical="center"/>
    </xf>
    <xf numFmtId="167" fontId="13" fillId="0" borderId="0" xfId="81" applyNumberFormat="1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166" fontId="13" fillId="0" borderId="0" xfId="419" applyNumberFormat="1" applyFont="1" applyFill="1" applyAlignment="1">
      <alignment vertical="center"/>
    </xf>
    <xf numFmtId="0" fontId="57" fillId="0" borderId="0" xfId="0" applyFont="1" applyFill="1" applyBorder="1" applyAlignment="1">
      <alignment horizontal="left" vertical="center"/>
    </xf>
    <xf numFmtId="0" fontId="57" fillId="0" borderId="0" xfId="0" applyFont="1" applyFill="1" applyBorder="1" applyAlignment="1">
      <alignment horizontal="centerContinuous" vertical="center"/>
    </xf>
    <xf numFmtId="0" fontId="57" fillId="0" borderId="0" xfId="0" applyFont="1" applyFill="1" applyBorder="1" applyAlignment="1">
      <alignment horizontal="center" vertical="center"/>
    </xf>
    <xf numFmtId="0" fontId="56" fillId="0" borderId="0" xfId="0" applyFont="1" applyFill="1" applyAlignment="1">
      <alignment vertical="center"/>
    </xf>
    <xf numFmtId="0" fontId="56" fillId="0" borderId="0" xfId="0" applyFont="1" applyFill="1" applyBorder="1" applyAlignment="1">
      <alignment vertical="center"/>
    </xf>
    <xf numFmtId="0" fontId="57" fillId="0" borderId="23" xfId="0" applyFont="1" applyFill="1" applyBorder="1" applyAlignment="1">
      <alignment horizontal="center" vertical="center"/>
    </xf>
    <xf numFmtId="0" fontId="57" fillId="0" borderId="0" xfId="0" applyFont="1" applyFill="1" applyBorder="1" applyAlignment="1">
      <alignment vertical="center"/>
    </xf>
    <xf numFmtId="168" fontId="56" fillId="0" borderId="23" xfId="314" applyNumberFormat="1" applyFont="1" applyFill="1" applyBorder="1" applyAlignment="1">
      <alignment horizontal="right" vertical="center"/>
    </xf>
    <xf numFmtId="168" fontId="56" fillId="0" borderId="0" xfId="314" applyNumberFormat="1" applyFont="1" applyFill="1" applyBorder="1" applyAlignment="1">
      <alignment horizontal="right" vertical="center"/>
    </xf>
    <xf numFmtId="168" fontId="57" fillId="0" borderId="0" xfId="442" applyNumberFormat="1" applyFont="1" applyFill="1" applyAlignment="1">
      <alignment vertical="center"/>
    </xf>
    <xf numFmtId="168" fontId="56" fillId="0" borderId="0" xfId="442" applyNumberFormat="1" applyFont="1" applyFill="1" applyAlignment="1">
      <alignment vertical="center"/>
    </xf>
    <xf numFmtId="168" fontId="56" fillId="0" borderId="0" xfId="0" applyNumberFormat="1" applyFont="1" applyFill="1" applyBorder="1" applyAlignment="1">
      <alignment vertical="center"/>
    </xf>
    <xf numFmtId="168" fontId="57" fillId="0" borderId="0" xfId="0" applyNumberFormat="1" applyFont="1" applyFill="1" applyBorder="1" applyAlignment="1">
      <alignment horizontal="center" vertical="center"/>
    </xf>
    <xf numFmtId="168" fontId="56" fillId="0" borderId="0" xfId="442" applyNumberFormat="1" applyFont="1" applyFill="1" applyAlignment="1">
      <alignment horizontal="center" vertical="center"/>
    </xf>
    <xf numFmtId="168" fontId="56" fillId="34" borderId="0" xfId="314" applyNumberFormat="1" applyFont="1" applyFill="1" applyBorder="1" applyAlignment="1">
      <alignment horizontal="right" vertical="center"/>
    </xf>
    <xf numFmtId="0" fontId="57" fillId="0" borderId="23" xfId="0" applyFont="1" applyFill="1" applyBorder="1" applyAlignment="1">
      <alignment horizontal="left" vertical="center"/>
    </xf>
    <xf numFmtId="166" fontId="57" fillId="0" borderId="0" xfId="0" applyNumberFormat="1" applyFont="1" applyFill="1" applyBorder="1" applyAlignment="1">
      <alignment horizontal="centerContinuous" vertical="center"/>
    </xf>
    <xf numFmtId="0" fontId="57" fillId="0" borderId="23" xfId="0" applyFont="1" applyFill="1" applyBorder="1" applyAlignment="1">
      <alignment horizontal="centerContinuous" vertical="center"/>
    </xf>
    <xf numFmtId="166" fontId="57" fillId="0" borderId="23" xfId="0" applyNumberFormat="1" applyFont="1" applyFill="1" applyBorder="1" applyAlignment="1">
      <alignment horizontal="centerContinuous" vertical="center"/>
    </xf>
    <xf numFmtId="168" fontId="56" fillId="0" borderId="23" xfId="442" applyNumberFormat="1" applyFont="1" applyFill="1" applyBorder="1" applyAlignment="1">
      <alignment vertical="center"/>
    </xf>
    <xf numFmtId="168" fontId="56" fillId="0" borderId="23" xfId="0" applyNumberFormat="1" applyFont="1" applyFill="1" applyBorder="1" applyAlignment="1">
      <alignment vertical="center"/>
    </xf>
    <xf numFmtId="168" fontId="56" fillId="0" borderId="23" xfId="442" applyNumberFormat="1" applyFont="1" applyFill="1" applyBorder="1" applyAlignment="1">
      <alignment horizontal="center" vertical="center"/>
    </xf>
    <xf numFmtId="168" fontId="57" fillId="0" borderId="23" xfId="0" applyNumberFormat="1" applyFont="1" applyFill="1" applyBorder="1" applyAlignment="1">
      <alignment horizontal="center" vertical="center"/>
    </xf>
    <xf numFmtId="166" fontId="56" fillId="0" borderId="0" xfId="0" applyNumberFormat="1" applyFont="1" applyFill="1" applyAlignment="1">
      <alignment horizontal="right" vertical="center"/>
    </xf>
    <xf numFmtId="0" fontId="54" fillId="0" borderId="0" xfId="0" applyNumberFormat="1" applyFont="1" applyFill="1" applyAlignment="1">
      <alignment horizontal="left" vertical="center"/>
    </xf>
    <xf numFmtId="0" fontId="9" fillId="0" borderId="0" xfId="0" applyFont="1" applyFill="1" applyAlignment="1">
      <alignment vertical="center"/>
    </xf>
    <xf numFmtId="166" fontId="9" fillId="0" borderId="0" xfId="0" applyNumberFormat="1" applyFont="1" applyFill="1" applyAlignment="1">
      <alignment horizontal="right" vertical="center"/>
    </xf>
    <xf numFmtId="166" fontId="9" fillId="0" borderId="0" xfId="0" applyNumberFormat="1" applyFont="1" applyFill="1" applyAlignment="1">
      <alignment vertical="center"/>
    </xf>
    <xf numFmtId="168" fontId="9" fillId="0" borderId="0" xfId="0" applyNumberFormat="1" applyFont="1" applyFill="1" applyAlignment="1">
      <alignment horizontal="right" vertical="center"/>
    </xf>
    <xf numFmtId="0" fontId="54" fillId="0" borderId="0" xfId="0" applyNumberFormat="1" applyFont="1" applyFill="1" applyAlignment="1">
      <alignment vertical="center"/>
    </xf>
    <xf numFmtId="0" fontId="54" fillId="0" borderId="23" xfId="0" applyNumberFormat="1" applyFont="1" applyFill="1" applyBorder="1" applyAlignment="1">
      <alignment vertical="center"/>
    </xf>
    <xf numFmtId="0" fontId="9" fillId="0" borderId="23" xfId="0" applyFont="1" applyFill="1" applyBorder="1" applyAlignment="1">
      <alignment vertical="center"/>
    </xf>
    <xf numFmtId="166" fontId="9" fillId="0" borderId="23" xfId="0" applyNumberFormat="1" applyFont="1" applyFill="1" applyBorder="1" applyAlignment="1">
      <alignment horizontal="right" vertical="center"/>
    </xf>
    <xf numFmtId="166" fontId="9" fillId="0" borderId="23" xfId="0" applyNumberFormat="1" applyFont="1" applyFill="1" applyBorder="1" applyAlignment="1">
      <alignment vertical="center"/>
    </xf>
    <xf numFmtId="168" fontId="9" fillId="0" borderId="23" xfId="0" applyNumberFormat="1" applyFont="1" applyFill="1" applyBorder="1" applyAlignment="1">
      <alignment horizontal="right" vertical="center"/>
    </xf>
    <xf numFmtId="0" fontId="9" fillId="0" borderId="23" xfId="0" applyNumberFormat="1" applyFont="1" applyFill="1" applyBorder="1" applyAlignment="1">
      <alignment horizontal="left" vertical="center"/>
    </xf>
    <xf numFmtId="0" fontId="9" fillId="0" borderId="23" xfId="0" applyFont="1" applyFill="1" applyBorder="1" applyAlignment="1">
      <alignment horizontal="justify" vertical="center"/>
    </xf>
    <xf numFmtId="0" fontId="9" fillId="0" borderId="0" xfId="0" applyNumberFormat="1" applyFont="1" applyFill="1" applyAlignment="1">
      <alignment vertical="center"/>
    </xf>
    <xf numFmtId="0" fontId="55" fillId="0" borderId="23" xfId="0" applyFont="1" applyFill="1" applyBorder="1" applyAlignment="1">
      <alignment horizontal="left" vertical="center"/>
    </xf>
    <xf numFmtId="0" fontId="54" fillId="0" borderId="0" xfId="0" applyFont="1" applyFill="1" applyBorder="1" applyAlignment="1">
      <alignment horizontal="left" vertical="center"/>
    </xf>
    <xf numFmtId="0" fontId="54" fillId="0" borderId="23" xfId="0" applyFont="1" applyFill="1" applyBorder="1" applyAlignment="1">
      <alignment horizontal="left" vertical="center"/>
    </xf>
    <xf numFmtId="168" fontId="9" fillId="0" borderId="23" xfId="442" applyNumberFormat="1" applyFont="1" applyFill="1" applyBorder="1" applyAlignment="1">
      <alignment vertical="center"/>
    </xf>
    <xf numFmtId="0" fontId="54" fillId="0" borderId="0" xfId="0" applyFont="1" applyFill="1" applyAlignment="1">
      <alignment vertical="center"/>
    </xf>
    <xf numFmtId="0" fontId="54" fillId="0" borderId="23" xfId="0" applyFont="1" applyFill="1" applyBorder="1" applyAlignment="1">
      <alignment vertical="center"/>
    </xf>
    <xf numFmtId="0" fontId="54" fillId="0" borderId="0" xfId="0" applyFont="1" applyFill="1" applyBorder="1" applyAlignment="1">
      <alignment horizontal="centerContinuous" vertical="center"/>
    </xf>
    <xf numFmtId="0" fontId="54" fillId="0" borderId="0" xfId="0" applyFont="1" applyFill="1" applyBorder="1" applyAlignment="1">
      <alignment horizontal="center" vertical="center"/>
    </xf>
    <xf numFmtId="166" fontId="54" fillId="0" borderId="0" xfId="0" applyNumberFormat="1" applyFont="1" applyFill="1" applyBorder="1" applyAlignment="1">
      <alignment horizontal="right" vertical="center"/>
    </xf>
    <xf numFmtId="166" fontId="54" fillId="0" borderId="0" xfId="0" quotePrefix="1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166" fontId="54" fillId="0" borderId="0" xfId="0" quotePrefix="1" applyNumberFormat="1" applyFont="1" applyFill="1" applyBorder="1" applyAlignment="1">
      <alignment horizontal="right" vertical="center" wrapText="1"/>
    </xf>
    <xf numFmtId="166" fontId="54" fillId="0" borderId="0" xfId="0" applyNumberFormat="1" applyFont="1" applyFill="1" applyBorder="1" applyAlignment="1">
      <alignment horizontal="center" vertical="center"/>
    </xf>
    <xf numFmtId="0" fontId="54" fillId="0" borderId="23" xfId="0" applyFont="1" applyFill="1" applyBorder="1" applyAlignment="1">
      <alignment horizontal="center" vertical="center"/>
    </xf>
    <xf numFmtId="166" fontId="54" fillId="0" borderId="23" xfId="0" applyNumberFormat="1" applyFont="1" applyFill="1" applyBorder="1" applyAlignment="1">
      <alignment horizontal="right" vertical="center" wrapText="1"/>
    </xf>
    <xf numFmtId="0" fontId="54" fillId="0" borderId="0" xfId="0" applyFont="1" applyFill="1" applyBorder="1" applyAlignment="1">
      <alignment vertical="center"/>
    </xf>
    <xf numFmtId="166" fontId="9" fillId="34" borderId="0" xfId="0" applyNumberFormat="1" applyFont="1" applyFill="1" applyBorder="1" applyAlignment="1">
      <alignment vertical="center"/>
    </xf>
    <xf numFmtId="166" fontId="9" fillId="0" borderId="0" xfId="0" applyNumberFormat="1" applyFont="1" applyFill="1" applyBorder="1" applyAlignment="1">
      <alignment vertical="center"/>
    </xf>
    <xf numFmtId="166" fontId="54" fillId="0" borderId="0" xfId="442" applyNumberFormat="1" applyFont="1" applyFill="1" applyAlignment="1">
      <alignment vertical="center"/>
    </xf>
    <xf numFmtId="166" fontId="9" fillId="0" borderId="0" xfId="442" applyNumberFormat="1" applyFont="1" applyFill="1" applyAlignment="1">
      <alignment horizontal="center" vertical="center"/>
    </xf>
    <xf numFmtId="168" fontId="9" fillId="34" borderId="0" xfId="314" applyNumberFormat="1" applyFont="1" applyFill="1" applyAlignment="1">
      <alignment horizontal="right" vertical="center"/>
    </xf>
    <xf numFmtId="168" fontId="9" fillId="0" borderId="0" xfId="314" applyNumberFormat="1" applyFont="1" applyFill="1" applyAlignment="1">
      <alignment horizontal="right" vertical="center"/>
    </xf>
    <xf numFmtId="168" fontId="9" fillId="34" borderId="23" xfId="314" applyNumberFormat="1" applyFont="1" applyFill="1" applyBorder="1" applyAlignment="1">
      <alignment horizontal="right" vertical="center"/>
    </xf>
    <xf numFmtId="168" fontId="9" fillId="0" borderId="23" xfId="314" applyNumberFormat="1" applyFont="1" applyFill="1" applyBorder="1" applyAlignment="1">
      <alignment horizontal="right" vertical="center"/>
    </xf>
    <xf numFmtId="176" fontId="9" fillId="0" borderId="0" xfId="442" applyNumberFormat="1" applyFont="1" applyFill="1" applyBorder="1" applyAlignment="1">
      <alignment horizontal="center" vertical="center"/>
    </xf>
    <xf numFmtId="166" fontId="9" fillId="0" borderId="0" xfId="442" applyNumberFormat="1" applyFont="1" applyFill="1" applyBorder="1" applyAlignment="1">
      <alignment horizontal="center" vertical="center"/>
    </xf>
    <xf numFmtId="168" fontId="9" fillId="34" borderId="0" xfId="314" applyNumberFormat="1" applyFont="1" applyFill="1" applyBorder="1" applyAlignment="1">
      <alignment horizontal="right" vertical="center"/>
    </xf>
    <xf numFmtId="168" fontId="9" fillId="0" borderId="0" xfId="314" applyNumberFormat="1" applyFont="1" applyFill="1" applyBorder="1" applyAlignment="1">
      <alignment horizontal="right" vertical="center"/>
    </xf>
    <xf numFmtId="166" fontId="9" fillId="0" borderId="0" xfId="442" applyNumberFormat="1" applyFont="1" applyFill="1" applyAlignment="1">
      <alignment vertical="center"/>
    </xf>
    <xf numFmtId="166" fontId="54" fillId="0" borderId="0" xfId="442" applyNumberFormat="1" applyFont="1" applyFill="1" applyAlignment="1">
      <alignment horizontal="center" vertical="center"/>
    </xf>
    <xf numFmtId="168" fontId="9" fillId="34" borderId="25" xfId="314" applyNumberFormat="1" applyFont="1" applyFill="1" applyBorder="1" applyAlignment="1">
      <alignment horizontal="right" vertical="center"/>
    </xf>
    <xf numFmtId="168" fontId="9" fillId="0" borderId="25" xfId="314" applyNumberFormat="1" applyFont="1" applyFill="1" applyBorder="1" applyAlignment="1">
      <alignment horizontal="right" vertical="center"/>
    </xf>
    <xf numFmtId="168" fontId="54" fillId="0" borderId="0" xfId="442" applyNumberFormat="1" applyFont="1" applyFill="1" applyAlignment="1">
      <alignment vertical="center"/>
    </xf>
    <xf numFmtId="168" fontId="9" fillId="0" borderId="0" xfId="442" applyNumberFormat="1" applyFont="1" applyFill="1" applyAlignment="1">
      <alignment vertical="center"/>
    </xf>
    <xf numFmtId="168" fontId="9" fillId="0" borderId="0" xfId="0" applyNumberFormat="1" applyFont="1" applyFill="1" applyBorder="1" applyAlignment="1">
      <alignment vertical="center"/>
    </xf>
    <xf numFmtId="168" fontId="9" fillId="0" borderId="0" xfId="0" applyNumberFormat="1" applyFont="1" applyFill="1" applyBorder="1" applyAlignment="1">
      <alignment horizontal="center" vertical="center"/>
    </xf>
    <xf numFmtId="168" fontId="9" fillId="34" borderId="0" xfId="0" applyNumberFormat="1" applyFont="1" applyFill="1" applyBorder="1" applyAlignment="1">
      <alignment vertical="center"/>
    </xf>
    <xf numFmtId="168" fontId="54" fillId="0" borderId="0" xfId="0" applyNumberFormat="1" applyFont="1" applyFill="1" applyBorder="1" applyAlignment="1">
      <alignment horizontal="center" vertical="center"/>
    </xf>
    <xf numFmtId="168" fontId="54" fillId="34" borderId="0" xfId="0" applyNumberFormat="1" applyFont="1" applyFill="1" applyBorder="1" applyAlignment="1">
      <alignment horizontal="right" vertical="center"/>
    </xf>
    <xf numFmtId="168" fontId="54" fillId="0" borderId="0" xfId="0" applyNumberFormat="1" applyFont="1" applyFill="1" applyBorder="1" applyAlignment="1">
      <alignment horizontal="right" vertical="center"/>
    </xf>
    <xf numFmtId="168" fontId="9" fillId="0" borderId="0" xfId="442" applyNumberFormat="1" applyFont="1" applyFill="1" applyAlignment="1">
      <alignment horizontal="center" vertical="center"/>
    </xf>
    <xf numFmtId="168" fontId="54" fillId="34" borderId="0" xfId="0" applyNumberFormat="1" applyFont="1" applyFill="1" applyBorder="1" applyAlignment="1">
      <alignment horizontal="center" vertical="center"/>
    </xf>
    <xf numFmtId="168" fontId="9" fillId="0" borderId="0" xfId="0" applyNumberFormat="1" applyFont="1" applyFill="1" applyAlignment="1">
      <alignment vertical="center"/>
    </xf>
    <xf numFmtId="168" fontId="9" fillId="34" borderId="0" xfId="81" quotePrefix="1" applyNumberFormat="1" applyFont="1" applyFill="1" applyBorder="1" applyAlignment="1">
      <alignment horizontal="right" vertical="center"/>
    </xf>
    <xf numFmtId="168" fontId="9" fillId="0" borderId="0" xfId="81" quotePrefix="1" applyNumberFormat="1" applyFont="1" applyFill="1" applyBorder="1" applyAlignment="1">
      <alignment horizontal="right" vertical="center"/>
    </xf>
    <xf numFmtId="168" fontId="9" fillId="0" borderId="0" xfId="442" quotePrefix="1" applyNumberFormat="1" applyFont="1" applyFill="1" applyAlignment="1">
      <alignment horizontal="center" vertical="center"/>
    </xf>
    <xf numFmtId="0" fontId="9" fillId="0" borderId="0" xfId="442" applyNumberFormat="1" applyFont="1" applyFill="1" applyAlignment="1">
      <alignment horizontal="center" vertical="center"/>
    </xf>
    <xf numFmtId="168" fontId="9" fillId="34" borderId="23" xfId="81" quotePrefix="1" applyNumberFormat="1" applyFont="1" applyFill="1" applyBorder="1" applyAlignment="1">
      <alignment horizontal="right" vertical="center"/>
    </xf>
    <xf numFmtId="168" fontId="9" fillId="0" borderId="23" xfId="81" quotePrefix="1" applyNumberFormat="1" applyFont="1" applyFill="1" applyBorder="1" applyAlignment="1">
      <alignment horizontal="right" vertical="center"/>
    </xf>
    <xf numFmtId="168" fontId="9" fillId="34" borderId="23" xfId="0" quotePrefix="1" applyNumberFormat="1" applyFont="1" applyFill="1" applyBorder="1" applyAlignment="1">
      <alignment horizontal="right" vertical="center"/>
    </xf>
    <xf numFmtId="168" fontId="9" fillId="0" borderId="23" xfId="0" quotePrefix="1" applyNumberFormat="1" applyFont="1" applyFill="1" applyBorder="1" applyAlignment="1">
      <alignment horizontal="right" vertical="center"/>
    </xf>
    <xf numFmtId="166" fontId="54" fillId="0" borderId="0" xfId="0" applyNumberFormat="1" applyFont="1" applyFill="1" applyBorder="1" applyAlignment="1">
      <alignment horizontal="right" vertical="center" wrapText="1"/>
    </xf>
    <xf numFmtId="0" fontId="9" fillId="0" borderId="0" xfId="0" applyFont="1" applyFill="1" applyBorder="1" applyAlignment="1">
      <alignment horizontal="centerContinuous" vertical="center"/>
    </xf>
    <xf numFmtId="166" fontId="54" fillId="0" borderId="0" xfId="0" quotePrefix="1" applyNumberFormat="1" applyFont="1" applyFill="1" applyAlignment="1">
      <alignment horizontal="right" vertical="center" wrapText="1"/>
    </xf>
    <xf numFmtId="168" fontId="9" fillId="34" borderId="0" xfId="0" applyNumberFormat="1" applyFont="1" applyFill="1" applyBorder="1" applyAlignment="1">
      <alignment horizontal="right" vertical="center"/>
    </xf>
    <xf numFmtId="168" fontId="9" fillId="0" borderId="0" xfId="0" applyNumberFormat="1" applyFont="1" applyFill="1" applyBorder="1" applyAlignment="1">
      <alignment horizontal="right" vertical="center"/>
    </xf>
    <xf numFmtId="168" fontId="9" fillId="34" borderId="23" xfId="0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left" vertical="center"/>
    </xf>
    <xf numFmtId="168" fontId="9" fillId="34" borderId="0" xfId="443" applyNumberFormat="1" applyFont="1" applyFill="1" applyBorder="1" applyAlignment="1">
      <alignment horizontal="right" vertical="center"/>
    </xf>
    <xf numFmtId="168" fontId="9" fillId="0" borderId="0" xfId="443" applyNumberFormat="1" applyFont="1" applyFill="1" applyBorder="1" applyAlignment="1">
      <alignment horizontal="right" vertical="center"/>
    </xf>
    <xf numFmtId="165" fontId="9" fillId="0" borderId="0" xfId="0" applyNumberFormat="1" applyFont="1" applyFill="1" applyBorder="1" applyAlignment="1">
      <alignment horizontal="center" vertical="center"/>
    </xf>
    <xf numFmtId="168" fontId="9" fillId="34" borderId="0" xfId="444" applyNumberFormat="1" applyFont="1" applyFill="1" applyBorder="1" applyAlignment="1">
      <alignment horizontal="right" vertical="center"/>
    </xf>
    <xf numFmtId="168" fontId="9" fillId="0" borderId="0" xfId="444" applyNumberFormat="1" applyFont="1" applyFill="1" applyBorder="1" applyAlignment="1">
      <alignment horizontal="right" vertical="center"/>
    </xf>
    <xf numFmtId="168" fontId="9" fillId="34" borderId="23" xfId="444" applyNumberFormat="1" applyFont="1" applyFill="1" applyBorder="1" applyAlignment="1">
      <alignment horizontal="right" vertical="center"/>
    </xf>
    <xf numFmtId="168" fontId="9" fillId="0" borderId="23" xfId="444" applyNumberFormat="1" applyFont="1" applyFill="1" applyBorder="1" applyAlignment="1">
      <alignment horizontal="right" vertical="center"/>
    </xf>
    <xf numFmtId="168" fontId="9" fillId="34" borderId="25" xfId="444" applyNumberFormat="1" applyFont="1" applyFill="1" applyBorder="1" applyAlignment="1">
      <alignment horizontal="right" vertical="center"/>
    </xf>
    <xf numFmtId="168" fontId="9" fillId="0" borderId="25" xfId="444" applyNumberFormat="1" applyFont="1" applyFill="1" applyBorder="1" applyAlignment="1">
      <alignment horizontal="right" vertical="center"/>
    </xf>
    <xf numFmtId="0" fontId="9" fillId="34" borderId="0" xfId="0" applyFont="1" applyFill="1" applyBorder="1" applyAlignment="1">
      <alignment horizontal="center" vertical="center"/>
    </xf>
    <xf numFmtId="177" fontId="67" fillId="0" borderId="0" xfId="0" applyNumberFormat="1" applyFont="1" applyFill="1" applyBorder="1" applyAlignment="1">
      <alignment vertical="center"/>
    </xf>
    <xf numFmtId="184" fontId="67" fillId="0" borderId="25" xfId="0" applyNumberFormat="1" applyFont="1" applyFill="1" applyBorder="1" applyAlignment="1">
      <alignment vertical="center"/>
    </xf>
    <xf numFmtId="184" fontId="67" fillId="0" borderId="0" xfId="0" applyNumberFormat="1" applyFont="1" applyFill="1" applyBorder="1" applyAlignment="1">
      <alignment vertical="center"/>
    </xf>
    <xf numFmtId="0" fontId="54" fillId="0" borderId="0" xfId="0" applyNumberFormat="1" applyFont="1" applyFill="1" applyBorder="1" applyAlignment="1">
      <alignment vertical="center"/>
    </xf>
    <xf numFmtId="166" fontId="9" fillId="0" borderId="0" xfId="0" applyNumberFormat="1" applyFont="1" applyFill="1" applyBorder="1" applyAlignment="1">
      <alignment horizontal="right" vertical="center"/>
    </xf>
    <xf numFmtId="166" fontId="54" fillId="0" borderId="0" xfId="0" applyNumberFormat="1" applyFont="1" applyFill="1" applyBorder="1" applyAlignment="1">
      <alignment vertical="center"/>
    </xf>
    <xf numFmtId="168" fontId="54" fillId="0" borderId="0" xfId="0" applyNumberFormat="1" applyFont="1" applyFill="1" applyBorder="1" applyAlignment="1">
      <alignment vertical="center"/>
    </xf>
    <xf numFmtId="166" fontId="54" fillId="0" borderId="0" xfId="0" applyNumberFormat="1" applyFont="1" applyFill="1" applyAlignment="1">
      <alignment horizontal="right" vertical="center"/>
    </xf>
    <xf numFmtId="168" fontId="54" fillId="0" borderId="0" xfId="0" applyNumberFormat="1" applyFont="1" applyFill="1" applyAlignment="1">
      <alignment horizontal="right" vertical="center"/>
    </xf>
    <xf numFmtId="166" fontId="54" fillId="0" borderId="23" xfId="0" applyNumberFormat="1" applyFont="1" applyFill="1" applyBorder="1" applyAlignment="1">
      <alignment horizontal="right" vertical="center"/>
    </xf>
    <xf numFmtId="0" fontId="54" fillId="0" borderId="0" xfId="0" applyNumberFormat="1" applyFont="1" applyFill="1" applyBorder="1" applyAlignment="1">
      <alignment horizontal="left" vertical="center"/>
    </xf>
    <xf numFmtId="167" fontId="9" fillId="0" borderId="0" xfId="443" applyNumberFormat="1" applyFont="1" applyFill="1" applyBorder="1" applyAlignment="1">
      <alignment horizontal="right" vertical="center"/>
    </xf>
    <xf numFmtId="0" fontId="9" fillId="0" borderId="0" xfId="0" applyNumberFormat="1" applyFont="1" applyFill="1" applyBorder="1" applyAlignment="1">
      <alignment horizontal="left" vertical="center"/>
    </xf>
    <xf numFmtId="167" fontId="9" fillId="0" borderId="23" xfId="443" applyNumberFormat="1" applyFont="1" applyFill="1" applyBorder="1" applyAlignment="1">
      <alignment horizontal="right" vertical="center"/>
    </xf>
    <xf numFmtId="166" fontId="9" fillId="0" borderId="0" xfId="81" applyNumberFormat="1" applyFont="1" applyFill="1" applyBorder="1" applyAlignment="1">
      <alignment vertical="center"/>
    </xf>
    <xf numFmtId="168" fontId="9" fillId="0" borderId="0" xfId="81" applyNumberFormat="1" applyFont="1" applyFill="1" applyBorder="1" applyAlignment="1">
      <alignment vertical="center"/>
    </xf>
    <xf numFmtId="0" fontId="54" fillId="0" borderId="0" xfId="0" quotePrefix="1" applyFont="1" applyFill="1" applyBorder="1" applyAlignment="1">
      <alignment vertical="center"/>
    </xf>
    <xf numFmtId="168" fontId="9" fillId="0" borderId="25" xfId="0" applyNumberFormat="1" applyFont="1" applyFill="1" applyBorder="1" applyAlignment="1">
      <alignment horizontal="right" vertical="center"/>
    </xf>
    <xf numFmtId="167" fontId="9" fillId="34" borderId="0" xfId="443" applyNumberFormat="1" applyFont="1" applyFill="1" applyBorder="1" applyAlignment="1">
      <alignment horizontal="right" vertical="center"/>
    </xf>
    <xf numFmtId="167" fontId="9" fillId="34" borderId="23" xfId="443" applyNumberFormat="1" applyFont="1" applyFill="1" applyBorder="1" applyAlignment="1">
      <alignment horizontal="right" vertical="center"/>
    </xf>
    <xf numFmtId="167" fontId="9" fillId="34" borderId="25" xfId="443" applyNumberFormat="1" applyFont="1" applyFill="1" applyBorder="1" applyAlignment="1">
      <alignment horizontal="right" vertical="center"/>
    </xf>
    <xf numFmtId="15" fontId="54" fillId="0" borderId="0" xfId="0" quotePrefix="1" applyNumberFormat="1" applyFont="1" applyFill="1" applyBorder="1" applyAlignment="1">
      <alignment vertical="center"/>
    </xf>
    <xf numFmtId="166" fontId="54" fillId="0" borderId="0" xfId="0" quotePrefix="1" applyNumberFormat="1" applyFont="1" applyFill="1" applyBorder="1" applyAlignment="1">
      <alignment vertical="center"/>
    </xf>
    <xf numFmtId="166" fontId="9" fillId="0" borderId="0" xfId="0" applyNumberFormat="1" applyFont="1" applyFill="1" applyBorder="1" applyAlignment="1">
      <alignment horizontal="center" vertical="center"/>
    </xf>
    <xf numFmtId="166" fontId="9" fillId="0" borderId="0" xfId="81" applyNumberFormat="1" applyFont="1" applyFill="1" applyBorder="1" applyAlignment="1">
      <alignment horizontal="right" vertical="center"/>
    </xf>
    <xf numFmtId="168" fontId="9" fillId="0" borderId="0" xfId="81" applyNumberFormat="1" applyFont="1" applyFill="1" applyBorder="1" applyAlignment="1">
      <alignment horizontal="right" vertical="center"/>
    </xf>
    <xf numFmtId="167" fontId="9" fillId="0" borderId="0" xfId="0" applyNumberFormat="1" applyFont="1" applyFill="1" applyBorder="1" applyAlignment="1">
      <alignment horizontal="right" vertical="center"/>
    </xf>
    <xf numFmtId="167" fontId="9" fillId="34" borderId="0" xfId="81" applyNumberFormat="1" applyFont="1" applyFill="1" applyAlignment="1">
      <alignment vertical="center"/>
    </xf>
    <xf numFmtId="167" fontId="9" fillId="0" borderId="0" xfId="81" applyNumberFormat="1" applyFont="1" applyFill="1" applyAlignment="1">
      <alignment vertical="center"/>
    </xf>
    <xf numFmtId="167" fontId="54" fillId="34" borderId="0" xfId="0" applyNumberFormat="1" applyFont="1" applyFill="1" applyBorder="1" applyAlignment="1">
      <alignment horizontal="right" vertical="center"/>
    </xf>
    <xf numFmtId="167" fontId="54" fillId="0" borderId="0" xfId="0" applyNumberFormat="1" applyFont="1" applyFill="1" applyBorder="1" applyAlignment="1">
      <alignment horizontal="right" vertical="center"/>
    </xf>
    <xf numFmtId="167" fontId="9" fillId="34" borderId="0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center" vertical="center"/>
    </xf>
    <xf numFmtId="167" fontId="9" fillId="0" borderId="0" xfId="315" applyNumberFormat="1" applyFont="1" applyFill="1" applyBorder="1" applyAlignment="1">
      <alignment horizontal="right" vertical="center"/>
    </xf>
    <xf numFmtId="0" fontId="9" fillId="0" borderId="0" xfId="0" quotePrefix="1" applyFont="1" applyFill="1" applyAlignment="1">
      <alignment vertical="center"/>
    </xf>
    <xf numFmtId="167" fontId="9" fillId="34" borderId="0" xfId="315" applyNumberFormat="1" applyFont="1" applyFill="1" applyBorder="1" applyAlignment="1">
      <alignment horizontal="right" vertical="center"/>
    </xf>
    <xf numFmtId="3" fontId="9" fillId="0" borderId="0" xfId="81" applyNumberFormat="1" applyFont="1" applyFill="1" applyBorder="1" applyAlignment="1">
      <alignment vertical="center"/>
    </xf>
    <xf numFmtId="167" fontId="9" fillId="34" borderId="23" xfId="0" applyNumberFormat="1" applyFont="1" applyFill="1" applyBorder="1" applyAlignment="1">
      <alignment horizontal="right" vertical="center"/>
    </xf>
    <xf numFmtId="167" fontId="9" fillId="0" borderId="23" xfId="0" applyNumberFormat="1" applyFont="1" applyFill="1" applyBorder="1" applyAlignment="1">
      <alignment horizontal="right" vertical="center"/>
    </xf>
    <xf numFmtId="167" fontId="9" fillId="34" borderId="23" xfId="315" applyNumberFormat="1" applyFont="1" applyFill="1" applyBorder="1" applyAlignment="1">
      <alignment horizontal="right" vertical="center"/>
    </xf>
    <xf numFmtId="167" fontId="9" fillId="0" borderId="23" xfId="315" applyNumberFormat="1" applyFont="1" applyFill="1" applyBorder="1" applyAlignment="1">
      <alignment horizontal="right" vertical="center"/>
    </xf>
    <xf numFmtId="167" fontId="9" fillId="34" borderId="0" xfId="81" applyNumberFormat="1" applyFont="1" applyFill="1" applyBorder="1" applyAlignment="1">
      <alignment vertical="center"/>
    </xf>
    <xf numFmtId="167" fontId="9" fillId="0" borderId="0" xfId="81" applyNumberFormat="1" applyFont="1" applyFill="1" applyBorder="1" applyAlignment="1">
      <alignment vertical="center"/>
    </xf>
    <xf numFmtId="167" fontId="9" fillId="34" borderId="24" xfId="315" applyNumberFormat="1" applyFont="1" applyFill="1" applyBorder="1" applyAlignment="1">
      <alignment horizontal="right" vertical="center"/>
    </xf>
    <xf numFmtId="167" fontId="9" fillId="0" borderId="24" xfId="315" applyNumberFormat="1" applyFont="1" applyFill="1" applyBorder="1" applyAlignment="1">
      <alignment horizontal="right" vertical="center"/>
    </xf>
    <xf numFmtId="167" fontId="9" fillId="34" borderId="23" xfId="81" applyNumberFormat="1" applyFont="1" applyFill="1" applyBorder="1" applyAlignment="1">
      <alignment vertical="center"/>
    </xf>
    <xf numFmtId="167" fontId="9" fillId="0" borderId="23" xfId="81" applyNumberFormat="1" applyFont="1" applyFill="1" applyBorder="1" applyAlignment="1">
      <alignment vertical="center"/>
    </xf>
    <xf numFmtId="167" fontId="9" fillId="34" borderId="25" xfId="315" applyNumberFormat="1" applyFont="1" applyFill="1" applyBorder="1" applyAlignment="1">
      <alignment horizontal="right" vertical="center"/>
    </xf>
    <xf numFmtId="167" fontId="9" fillId="0" borderId="25" xfId="315" applyNumberFormat="1" applyFont="1" applyFill="1" applyBorder="1" applyAlignment="1">
      <alignment horizontal="right" vertical="center"/>
    </xf>
    <xf numFmtId="184" fontId="67" fillId="34" borderId="25" xfId="0" applyNumberFormat="1" applyFont="1" applyFill="1" applyBorder="1" applyAlignment="1">
      <alignment vertical="center"/>
    </xf>
    <xf numFmtId="167" fontId="57" fillId="0" borderId="0" xfId="0" applyNumberFormat="1" applyFont="1" applyFill="1" applyBorder="1" applyAlignment="1">
      <alignment vertical="center"/>
    </xf>
    <xf numFmtId="4" fontId="9" fillId="0" borderId="0" xfId="81" applyFont="1" applyFill="1" applyBorder="1" applyAlignment="1">
      <alignment horizontal="right" vertical="center"/>
    </xf>
    <xf numFmtId="4" fontId="9" fillId="0" borderId="0" xfId="81" applyFont="1" applyFill="1" applyAlignment="1">
      <alignment vertical="center"/>
    </xf>
    <xf numFmtId="3" fontId="9" fillId="0" borderId="0" xfId="81" applyNumberFormat="1" applyFont="1" applyFill="1" applyBorder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168" fontId="9" fillId="34" borderId="0" xfId="443" applyNumberFormat="1" applyFont="1" applyFill="1" applyAlignment="1">
      <alignment horizontal="right" vertical="center"/>
    </xf>
    <xf numFmtId="168" fontId="9" fillId="0" borderId="0" xfId="443" applyNumberFormat="1" applyFont="1" applyAlignment="1">
      <alignment horizontal="right" vertical="center"/>
    </xf>
    <xf numFmtId="0" fontId="54" fillId="0" borderId="0" xfId="0" applyFont="1" applyAlignment="1">
      <alignment horizontal="left" vertical="center"/>
    </xf>
    <xf numFmtId="168" fontId="9" fillId="34" borderId="0" xfId="0" applyNumberFormat="1" applyFont="1" applyFill="1" applyAlignment="1">
      <alignment horizontal="right" vertical="center"/>
    </xf>
    <xf numFmtId="168" fontId="9" fillId="0" borderId="0" xfId="0" applyNumberFormat="1" applyFont="1" applyAlignment="1">
      <alignment horizontal="right" vertical="center"/>
    </xf>
    <xf numFmtId="167" fontId="9" fillId="0" borderId="23" xfId="0" applyNumberFormat="1" applyFont="1" applyFill="1" applyBorder="1" applyAlignment="1">
      <alignment horizontal="justify" vertical="center"/>
    </xf>
    <xf numFmtId="168" fontId="9" fillId="0" borderId="0" xfId="443" applyNumberFormat="1" applyFont="1" applyBorder="1" applyAlignment="1">
      <alignment horizontal="right" vertical="center"/>
    </xf>
    <xf numFmtId="168" fontId="9" fillId="0" borderId="0" xfId="0" applyNumberFormat="1" applyFont="1" applyBorder="1" applyAlignment="1">
      <alignment horizontal="right" vertical="center"/>
    </xf>
    <xf numFmtId="166" fontId="54" fillId="34" borderId="0" xfId="0" applyNumberFormat="1" applyFont="1" applyFill="1" applyBorder="1" applyAlignment="1">
      <alignment horizontal="right" vertical="center" wrapText="1"/>
    </xf>
    <xf numFmtId="0" fontId="9" fillId="0" borderId="23" xfId="0" applyFont="1" applyFill="1" applyBorder="1" applyAlignment="1">
      <alignment horizontal="justify" vertical="center" wrapText="1"/>
    </xf>
    <xf numFmtId="166" fontId="54" fillId="0" borderId="23" xfId="0" applyNumberFormat="1" applyFont="1" applyFill="1" applyBorder="1" applyAlignment="1">
      <alignment horizontal="center" vertical="center"/>
    </xf>
  </cellXfs>
  <cellStyles count="496">
    <cellStyle name="20% - Accent1 2" xfId="1" xr:uid="{00000000-0005-0000-0000-000000000000}"/>
    <cellStyle name="20% - Accent1 3" xfId="2" xr:uid="{00000000-0005-0000-0000-000001000000}"/>
    <cellStyle name="20% - Accent2 2" xfId="3" xr:uid="{00000000-0005-0000-0000-000002000000}"/>
    <cellStyle name="20% - Accent2 3" xfId="4" xr:uid="{00000000-0005-0000-0000-000003000000}"/>
    <cellStyle name="20% - Accent3 2" xfId="5" xr:uid="{00000000-0005-0000-0000-000004000000}"/>
    <cellStyle name="20% - Accent3 3" xfId="6" xr:uid="{00000000-0005-0000-0000-000005000000}"/>
    <cellStyle name="20% - Accent4 2" xfId="7" xr:uid="{00000000-0005-0000-0000-000006000000}"/>
    <cellStyle name="20% - Accent4 3" xfId="8" xr:uid="{00000000-0005-0000-0000-000007000000}"/>
    <cellStyle name="20% - Accent5 2" xfId="9" xr:uid="{00000000-0005-0000-0000-000008000000}"/>
    <cellStyle name="20% - Accent6 2" xfId="10" xr:uid="{00000000-0005-0000-0000-000009000000}"/>
    <cellStyle name="20% - Accent6 3" xfId="11" xr:uid="{00000000-0005-0000-0000-00000A000000}"/>
    <cellStyle name="²ndefined" xfId="12" xr:uid="{00000000-0005-0000-0000-00000B000000}"/>
    <cellStyle name="40% - Accent1 2" xfId="13" xr:uid="{00000000-0005-0000-0000-00000C000000}"/>
    <cellStyle name="40% - Accent1 3" xfId="14" xr:uid="{00000000-0005-0000-0000-00000D000000}"/>
    <cellStyle name="40% - Accent2 2" xfId="15" xr:uid="{00000000-0005-0000-0000-00000E000000}"/>
    <cellStyle name="40% - Accent3 2" xfId="16" xr:uid="{00000000-0005-0000-0000-00000F000000}"/>
    <cellStyle name="40% - Accent3 3" xfId="17" xr:uid="{00000000-0005-0000-0000-000010000000}"/>
    <cellStyle name="40% - Accent4 2" xfId="18" xr:uid="{00000000-0005-0000-0000-000011000000}"/>
    <cellStyle name="40% - Accent4 3" xfId="19" xr:uid="{00000000-0005-0000-0000-000012000000}"/>
    <cellStyle name="40% - Accent5 2" xfId="20" xr:uid="{00000000-0005-0000-0000-000013000000}"/>
    <cellStyle name="40% - Accent6 2" xfId="21" xr:uid="{00000000-0005-0000-0000-000014000000}"/>
    <cellStyle name="40% - Accent6 3" xfId="22" xr:uid="{00000000-0005-0000-0000-000015000000}"/>
    <cellStyle name="60% - Accent1" xfId="23" builtinId="32" customBuiltin="1"/>
    <cellStyle name="60% - Accent1 2" xfId="24" xr:uid="{00000000-0005-0000-0000-000017000000}"/>
    <cellStyle name="60% - Accent1 3" xfId="25" xr:uid="{00000000-0005-0000-0000-000018000000}"/>
    <cellStyle name="60% - Accent2" xfId="26" builtinId="36" customBuiltin="1"/>
    <cellStyle name="60% - Accent2 2" xfId="27" xr:uid="{00000000-0005-0000-0000-00001A000000}"/>
    <cellStyle name="60% - Accent3" xfId="28" builtinId="40" customBuiltin="1"/>
    <cellStyle name="60% - Accent3 2" xfId="29" xr:uid="{00000000-0005-0000-0000-00001C000000}"/>
    <cellStyle name="60% - Accent3 3" xfId="30" xr:uid="{00000000-0005-0000-0000-00001D000000}"/>
    <cellStyle name="60% - Accent4" xfId="31" builtinId="44" customBuiltin="1"/>
    <cellStyle name="60% - Accent4 2" xfId="32" xr:uid="{00000000-0005-0000-0000-00001F000000}"/>
    <cellStyle name="60% - Accent4 3" xfId="33" xr:uid="{00000000-0005-0000-0000-000020000000}"/>
    <cellStyle name="60% - Accent5" xfId="34" builtinId="48" customBuiltin="1"/>
    <cellStyle name="60% - Accent5 2" xfId="35" xr:uid="{00000000-0005-0000-0000-000022000000}"/>
    <cellStyle name="60% - Accent5 3" xfId="36" xr:uid="{00000000-0005-0000-0000-000023000000}"/>
    <cellStyle name="60% - Accent6" xfId="37" builtinId="52" customBuiltin="1"/>
    <cellStyle name="60% - Accent6 2" xfId="38" xr:uid="{00000000-0005-0000-0000-000025000000}"/>
    <cellStyle name="60% - Accent6 3" xfId="39" xr:uid="{00000000-0005-0000-0000-000026000000}"/>
    <cellStyle name="Accent1" xfId="40" builtinId="29" customBuiltin="1"/>
    <cellStyle name="Accent1 2" xfId="41" xr:uid="{00000000-0005-0000-0000-000028000000}"/>
    <cellStyle name="Accent1 3" xfId="42" xr:uid="{00000000-0005-0000-0000-000029000000}"/>
    <cellStyle name="Accent2" xfId="43" builtinId="33" customBuiltin="1"/>
    <cellStyle name="Accent2 2" xfId="44" xr:uid="{00000000-0005-0000-0000-00002B000000}"/>
    <cellStyle name="Accent3" xfId="45" builtinId="37" customBuiltin="1"/>
    <cellStyle name="Accent3 2" xfId="46" xr:uid="{00000000-0005-0000-0000-00002D000000}"/>
    <cellStyle name="Accent3 3" xfId="47" xr:uid="{00000000-0005-0000-0000-00002E000000}"/>
    <cellStyle name="Accent4" xfId="48" builtinId="41" customBuiltin="1"/>
    <cellStyle name="Accent4 2" xfId="49" xr:uid="{00000000-0005-0000-0000-000030000000}"/>
    <cellStyle name="Accent4 3" xfId="50" xr:uid="{00000000-0005-0000-0000-000031000000}"/>
    <cellStyle name="Accent5" xfId="51" builtinId="45" customBuiltin="1"/>
    <cellStyle name="Accent5 2" xfId="52" xr:uid="{00000000-0005-0000-0000-000033000000}"/>
    <cellStyle name="Accent5 3" xfId="53" xr:uid="{00000000-0005-0000-0000-000034000000}"/>
    <cellStyle name="Accent6" xfId="54" builtinId="49" customBuiltin="1"/>
    <cellStyle name="Accent6 2" xfId="55" xr:uid="{00000000-0005-0000-0000-000036000000}"/>
    <cellStyle name="Accent6 3" xfId="56" xr:uid="{00000000-0005-0000-0000-000037000000}"/>
    <cellStyle name="Bad" xfId="57" builtinId="27" customBuiltin="1"/>
    <cellStyle name="Bad 2" xfId="58" xr:uid="{00000000-0005-0000-0000-000039000000}"/>
    <cellStyle name="Bad 3" xfId="59" xr:uid="{00000000-0005-0000-0000-00003A000000}"/>
    <cellStyle name="brackets and dash" xfId="60" xr:uid="{00000000-0005-0000-0000-00003B000000}"/>
    <cellStyle name="Calc Currency (0)" xfId="61" xr:uid="{00000000-0005-0000-0000-00003C000000}"/>
    <cellStyle name="Calc Currency (2)" xfId="62" xr:uid="{00000000-0005-0000-0000-00003D000000}"/>
    <cellStyle name="Calc Currency (2) 2" xfId="63" xr:uid="{00000000-0005-0000-0000-00003E000000}"/>
    <cellStyle name="Calc Percent (0)" xfId="64" xr:uid="{00000000-0005-0000-0000-00003F000000}"/>
    <cellStyle name="Calc Percent (0) 2" xfId="65" xr:uid="{00000000-0005-0000-0000-000040000000}"/>
    <cellStyle name="Calc Percent (1)" xfId="66" xr:uid="{00000000-0005-0000-0000-000041000000}"/>
    <cellStyle name="Calc Percent (1) 2" xfId="67" xr:uid="{00000000-0005-0000-0000-000042000000}"/>
    <cellStyle name="Calc Percent (2)" xfId="68" xr:uid="{00000000-0005-0000-0000-000043000000}"/>
    <cellStyle name="Calc Percent (2) 2" xfId="69" xr:uid="{00000000-0005-0000-0000-000044000000}"/>
    <cellStyle name="Calc Units (0)" xfId="70" xr:uid="{00000000-0005-0000-0000-000045000000}"/>
    <cellStyle name="Calc Units (1)" xfId="71" xr:uid="{00000000-0005-0000-0000-000046000000}"/>
    <cellStyle name="Calc Units (1) 2" xfId="72" xr:uid="{00000000-0005-0000-0000-000047000000}"/>
    <cellStyle name="Calc Units (2)" xfId="73" xr:uid="{00000000-0005-0000-0000-000048000000}"/>
    <cellStyle name="Calc Units (2) 2" xfId="74" xr:uid="{00000000-0005-0000-0000-000049000000}"/>
    <cellStyle name="Calculation" xfId="75" builtinId="22" customBuiltin="1"/>
    <cellStyle name="Calculation 2" xfId="76" xr:uid="{00000000-0005-0000-0000-00004B000000}"/>
    <cellStyle name="Calculation 3" xfId="77" xr:uid="{00000000-0005-0000-0000-00004C000000}"/>
    <cellStyle name="Check Cell" xfId="78" builtinId="23" customBuiltin="1"/>
    <cellStyle name="Check Cell 2" xfId="79" xr:uid="{00000000-0005-0000-0000-00004E000000}"/>
    <cellStyle name="Check Cell 3" xfId="80" xr:uid="{00000000-0005-0000-0000-00004F000000}"/>
    <cellStyle name="Comma" xfId="81" builtinId="3"/>
    <cellStyle name="Comma  - Style1" xfId="82" xr:uid="{00000000-0005-0000-0000-000051000000}"/>
    <cellStyle name="Comma  - Style1 2" xfId="83" xr:uid="{00000000-0005-0000-0000-000052000000}"/>
    <cellStyle name="Comma  - Style2" xfId="84" xr:uid="{00000000-0005-0000-0000-000053000000}"/>
    <cellStyle name="Comma  - Style2 2" xfId="85" xr:uid="{00000000-0005-0000-0000-000054000000}"/>
    <cellStyle name="Comma  - Style3" xfId="86" xr:uid="{00000000-0005-0000-0000-000055000000}"/>
    <cellStyle name="Comma  - Style3 2" xfId="87" xr:uid="{00000000-0005-0000-0000-000056000000}"/>
    <cellStyle name="Comma  - Style4" xfId="88" xr:uid="{00000000-0005-0000-0000-000057000000}"/>
    <cellStyle name="Comma  - Style4 2" xfId="89" xr:uid="{00000000-0005-0000-0000-000058000000}"/>
    <cellStyle name="Comma  - Style5" xfId="90" xr:uid="{00000000-0005-0000-0000-000059000000}"/>
    <cellStyle name="Comma  - Style5 2" xfId="91" xr:uid="{00000000-0005-0000-0000-00005A000000}"/>
    <cellStyle name="Comma  - Style6" xfId="92" xr:uid="{00000000-0005-0000-0000-00005B000000}"/>
    <cellStyle name="Comma  - Style6 2" xfId="93" xr:uid="{00000000-0005-0000-0000-00005C000000}"/>
    <cellStyle name="Comma  - Style7" xfId="94" xr:uid="{00000000-0005-0000-0000-00005D000000}"/>
    <cellStyle name="Comma  - Style7 2" xfId="95" xr:uid="{00000000-0005-0000-0000-00005E000000}"/>
    <cellStyle name="Comma  - Style8" xfId="96" xr:uid="{00000000-0005-0000-0000-00005F000000}"/>
    <cellStyle name="Comma  - Style8 2" xfId="97" xr:uid="{00000000-0005-0000-0000-000060000000}"/>
    <cellStyle name="Comma [00]" xfId="98" xr:uid="{00000000-0005-0000-0000-000061000000}"/>
    <cellStyle name="Comma 10" xfId="99" xr:uid="{00000000-0005-0000-0000-000062000000}"/>
    <cellStyle name="Comma 11" xfId="100" xr:uid="{00000000-0005-0000-0000-000063000000}"/>
    <cellStyle name="Comma 11 2" xfId="101" xr:uid="{00000000-0005-0000-0000-000064000000}"/>
    <cellStyle name="Comma 11 2 2" xfId="102" xr:uid="{00000000-0005-0000-0000-000065000000}"/>
    <cellStyle name="Comma 11 2 2 2" xfId="103" xr:uid="{00000000-0005-0000-0000-000066000000}"/>
    <cellStyle name="Comma 11 2 2 2 2" xfId="104" xr:uid="{00000000-0005-0000-0000-000067000000}"/>
    <cellStyle name="Comma 11 2 2 3" xfId="105" xr:uid="{00000000-0005-0000-0000-000068000000}"/>
    <cellStyle name="Comma 11 2 2 3 2" xfId="106" xr:uid="{00000000-0005-0000-0000-000069000000}"/>
    <cellStyle name="Comma 11 2 2 4" xfId="107" xr:uid="{00000000-0005-0000-0000-00006A000000}"/>
    <cellStyle name="Comma 11 2 3" xfId="108" xr:uid="{00000000-0005-0000-0000-00006B000000}"/>
    <cellStyle name="Comma 11 2 3 2" xfId="109" xr:uid="{00000000-0005-0000-0000-00006C000000}"/>
    <cellStyle name="Comma 11 2 4" xfId="110" xr:uid="{00000000-0005-0000-0000-00006D000000}"/>
    <cellStyle name="Comma 11 2 4 2" xfId="111" xr:uid="{00000000-0005-0000-0000-00006E000000}"/>
    <cellStyle name="Comma 11 2 5" xfId="112" xr:uid="{00000000-0005-0000-0000-00006F000000}"/>
    <cellStyle name="Comma 11 3" xfId="113" xr:uid="{00000000-0005-0000-0000-000070000000}"/>
    <cellStyle name="Comma 11 3 2" xfId="114" xr:uid="{00000000-0005-0000-0000-000071000000}"/>
    <cellStyle name="Comma 11 3 2 2" xfId="115" xr:uid="{00000000-0005-0000-0000-000072000000}"/>
    <cellStyle name="Comma 11 3 3" xfId="116" xr:uid="{00000000-0005-0000-0000-000073000000}"/>
    <cellStyle name="Comma 11 3 3 2" xfId="117" xr:uid="{00000000-0005-0000-0000-000074000000}"/>
    <cellStyle name="Comma 11 3 4" xfId="118" xr:uid="{00000000-0005-0000-0000-000075000000}"/>
    <cellStyle name="Comma 11 4" xfId="119" xr:uid="{00000000-0005-0000-0000-000076000000}"/>
    <cellStyle name="Comma 11 4 2" xfId="120" xr:uid="{00000000-0005-0000-0000-000077000000}"/>
    <cellStyle name="Comma 11 5" xfId="121" xr:uid="{00000000-0005-0000-0000-000078000000}"/>
    <cellStyle name="Comma 11 5 2" xfId="122" xr:uid="{00000000-0005-0000-0000-000079000000}"/>
    <cellStyle name="Comma 11 6" xfId="123" xr:uid="{00000000-0005-0000-0000-00007A000000}"/>
    <cellStyle name="Comma 12" xfId="124" xr:uid="{00000000-0005-0000-0000-00007B000000}"/>
    <cellStyle name="Comma 13" xfId="125" xr:uid="{00000000-0005-0000-0000-00007C000000}"/>
    <cellStyle name="Comma 14" xfId="126" xr:uid="{00000000-0005-0000-0000-00007D000000}"/>
    <cellStyle name="Comma 14 2" xfId="127" xr:uid="{00000000-0005-0000-0000-00007E000000}"/>
    <cellStyle name="Comma 14 2 2" xfId="128" xr:uid="{00000000-0005-0000-0000-00007F000000}"/>
    <cellStyle name="Comma 14 3" xfId="129" xr:uid="{00000000-0005-0000-0000-000080000000}"/>
    <cellStyle name="Comma 14 3 2" xfId="130" xr:uid="{00000000-0005-0000-0000-000081000000}"/>
    <cellStyle name="Comma 14 4" xfId="131" xr:uid="{00000000-0005-0000-0000-000082000000}"/>
    <cellStyle name="Comma 15" xfId="132" xr:uid="{00000000-0005-0000-0000-000083000000}"/>
    <cellStyle name="Comma 15 2" xfId="133" xr:uid="{00000000-0005-0000-0000-000084000000}"/>
    <cellStyle name="Comma 15 2 2" xfId="134" xr:uid="{00000000-0005-0000-0000-000085000000}"/>
    <cellStyle name="Comma 15 3" xfId="135" xr:uid="{00000000-0005-0000-0000-000086000000}"/>
    <cellStyle name="Comma 15 3 2" xfId="136" xr:uid="{00000000-0005-0000-0000-000087000000}"/>
    <cellStyle name="Comma 15 4" xfId="137" xr:uid="{00000000-0005-0000-0000-000088000000}"/>
    <cellStyle name="Comma 16" xfId="138" xr:uid="{00000000-0005-0000-0000-000089000000}"/>
    <cellStyle name="Comma 16 2" xfId="139" xr:uid="{00000000-0005-0000-0000-00008A000000}"/>
    <cellStyle name="Comma 16 2 2" xfId="140" xr:uid="{00000000-0005-0000-0000-00008B000000}"/>
    <cellStyle name="Comma 16 3" xfId="141" xr:uid="{00000000-0005-0000-0000-00008C000000}"/>
    <cellStyle name="Comma 16 3 2" xfId="142" xr:uid="{00000000-0005-0000-0000-00008D000000}"/>
    <cellStyle name="Comma 16 4" xfId="143" xr:uid="{00000000-0005-0000-0000-00008E000000}"/>
    <cellStyle name="Comma 17" xfId="144" xr:uid="{00000000-0005-0000-0000-00008F000000}"/>
    <cellStyle name="Comma 17 2" xfId="145" xr:uid="{00000000-0005-0000-0000-000090000000}"/>
    <cellStyle name="Comma 17 2 2" xfId="146" xr:uid="{00000000-0005-0000-0000-000091000000}"/>
    <cellStyle name="Comma 17 3" xfId="147" xr:uid="{00000000-0005-0000-0000-000092000000}"/>
    <cellStyle name="Comma 17 3 2" xfId="148" xr:uid="{00000000-0005-0000-0000-000093000000}"/>
    <cellStyle name="Comma 17 4" xfId="149" xr:uid="{00000000-0005-0000-0000-000094000000}"/>
    <cellStyle name="Comma 18" xfId="150" xr:uid="{00000000-0005-0000-0000-000095000000}"/>
    <cellStyle name="Comma 18 2" xfId="151" xr:uid="{00000000-0005-0000-0000-000096000000}"/>
    <cellStyle name="Comma 18 2 2" xfId="152" xr:uid="{00000000-0005-0000-0000-000097000000}"/>
    <cellStyle name="Comma 18 2 2 2" xfId="153" xr:uid="{00000000-0005-0000-0000-000098000000}"/>
    <cellStyle name="Comma 18 2 2 2 2" xfId="154" xr:uid="{00000000-0005-0000-0000-000099000000}"/>
    <cellStyle name="Comma 18 2 2 3" xfId="155" xr:uid="{00000000-0005-0000-0000-00009A000000}"/>
    <cellStyle name="Comma 18 2 2 3 2" xfId="156" xr:uid="{00000000-0005-0000-0000-00009B000000}"/>
    <cellStyle name="Comma 18 2 2 4" xfId="157" xr:uid="{00000000-0005-0000-0000-00009C000000}"/>
    <cellStyle name="Comma 18 2 3" xfId="158" xr:uid="{00000000-0005-0000-0000-00009D000000}"/>
    <cellStyle name="Comma 18 2 3 2" xfId="159" xr:uid="{00000000-0005-0000-0000-00009E000000}"/>
    <cellStyle name="Comma 18 2 4" xfId="160" xr:uid="{00000000-0005-0000-0000-00009F000000}"/>
    <cellStyle name="Comma 18 2 4 2" xfId="161" xr:uid="{00000000-0005-0000-0000-0000A0000000}"/>
    <cellStyle name="Comma 18 2 5" xfId="162" xr:uid="{00000000-0005-0000-0000-0000A1000000}"/>
    <cellStyle name="Comma 18 3" xfId="163" xr:uid="{00000000-0005-0000-0000-0000A2000000}"/>
    <cellStyle name="Comma 18 3 2" xfId="164" xr:uid="{00000000-0005-0000-0000-0000A3000000}"/>
    <cellStyle name="Comma 18 4" xfId="165" xr:uid="{00000000-0005-0000-0000-0000A4000000}"/>
    <cellStyle name="Comma 18 4 2" xfId="166" xr:uid="{00000000-0005-0000-0000-0000A5000000}"/>
    <cellStyle name="Comma 18 5" xfId="167" xr:uid="{00000000-0005-0000-0000-0000A6000000}"/>
    <cellStyle name="Comma 19" xfId="168" xr:uid="{00000000-0005-0000-0000-0000A7000000}"/>
    <cellStyle name="Comma 2" xfId="169" xr:uid="{00000000-0005-0000-0000-0000A8000000}"/>
    <cellStyle name="Comma 2 2" xfId="170" xr:uid="{00000000-0005-0000-0000-0000A9000000}"/>
    <cellStyle name="Comma 2 2 2" xfId="171" xr:uid="{00000000-0005-0000-0000-0000AA000000}"/>
    <cellStyle name="Comma 2 2 2 2" xfId="172" xr:uid="{00000000-0005-0000-0000-0000AB000000}"/>
    <cellStyle name="Comma 2 2 2 2 2" xfId="173" xr:uid="{00000000-0005-0000-0000-0000AC000000}"/>
    <cellStyle name="Comma 2 2 2 2 2 2" xfId="174" xr:uid="{00000000-0005-0000-0000-0000AD000000}"/>
    <cellStyle name="Comma 2 2 2 2 3" xfId="175" xr:uid="{00000000-0005-0000-0000-0000AE000000}"/>
    <cellStyle name="Comma 2 2 2 2 3 2" xfId="176" xr:uid="{00000000-0005-0000-0000-0000AF000000}"/>
    <cellStyle name="Comma 2 2 2 2 4" xfId="177" xr:uid="{00000000-0005-0000-0000-0000B0000000}"/>
    <cellStyle name="Comma 2 2 2 3" xfId="178" xr:uid="{00000000-0005-0000-0000-0000B1000000}"/>
    <cellStyle name="Comma 2 2 2 3 2" xfId="179" xr:uid="{00000000-0005-0000-0000-0000B2000000}"/>
    <cellStyle name="Comma 2 2 2 4" xfId="180" xr:uid="{00000000-0005-0000-0000-0000B3000000}"/>
    <cellStyle name="Comma 2 2 2 4 2" xfId="181" xr:uid="{00000000-0005-0000-0000-0000B4000000}"/>
    <cellStyle name="Comma 2 2 2 5" xfId="182" xr:uid="{00000000-0005-0000-0000-0000B5000000}"/>
    <cellStyle name="Comma 2 2 3" xfId="183" xr:uid="{00000000-0005-0000-0000-0000B6000000}"/>
    <cellStyle name="Comma 2 2 3 2" xfId="184" xr:uid="{00000000-0005-0000-0000-0000B7000000}"/>
    <cellStyle name="Comma 2 2 3 2 2" xfId="185" xr:uid="{00000000-0005-0000-0000-0000B8000000}"/>
    <cellStyle name="Comma 2 2 3 3" xfId="186" xr:uid="{00000000-0005-0000-0000-0000B9000000}"/>
    <cellStyle name="Comma 2 2 3 3 2" xfId="187" xr:uid="{00000000-0005-0000-0000-0000BA000000}"/>
    <cellStyle name="Comma 2 2 3 4" xfId="188" xr:uid="{00000000-0005-0000-0000-0000BB000000}"/>
    <cellStyle name="Comma 2 2 4" xfId="189" xr:uid="{00000000-0005-0000-0000-0000BC000000}"/>
    <cellStyle name="Comma 2 2 4 2" xfId="190" xr:uid="{00000000-0005-0000-0000-0000BD000000}"/>
    <cellStyle name="Comma 2 2 4 2 2" xfId="191" xr:uid="{00000000-0005-0000-0000-0000BE000000}"/>
    <cellStyle name="Comma 2 2 4 3" xfId="192" xr:uid="{00000000-0005-0000-0000-0000BF000000}"/>
    <cellStyle name="Comma 2 2 4 3 2" xfId="193" xr:uid="{00000000-0005-0000-0000-0000C0000000}"/>
    <cellStyle name="Comma 2 2 4 4" xfId="194" xr:uid="{00000000-0005-0000-0000-0000C1000000}"/>
    <cellStyle name="Comma 2 2 5" xfId="195" xr:uid="{00000000-0005-0000-0000-0000C2000000}"/>
    <cellStyle name="Comma 2 2 5 2" xfId="196" xr:uid="{00000000-0005-0000-0000-0000C3000000}"/>
    <cellStyle name="Comma 2 2 5 2 2" xfId="197" xr:uid="{00000000-0005-0000-0000-0000C4000000}"/>
    <cellStyle name="Comma 2 3" xfId="198" xr:uid="{00000000-0005-0000-0000-0000C5000000}"/>
    <cellStyle name="Comma 2 3 2" xfId="199" xr:uid="{00000000-0005-0000-0000-0000C6000000}"/>
    <cellStyle name="Comma 2 3 2 2" xfId="200" xr:uid="{00000000-0005-0000-0000-0000C7000000}"/>
    <cellStyle name="Comma 2 3 2 2 2" xfId="201" xr:uid="{00000000-0005-0000-0000-0000C8000000}"/>
    <cellStyle name="Comma 2 3 2 3" xfId="202" xr:uid="{00000000-0005-0000-0000-0000C9000000}"/>
    <cellStyle name="Comma 2 3 2 3 2" xfId="203" xr:uid="{00000000-0005-0000-0000-0000CA000000}"/>
    <cellStyle name="Comma 2 3 2 4" xfId="204" xr:uid="{00000000-0005-0000-0000-0000CB000000}"/>
    <cellStyle name="Comma 2 3 3" xfId="205" xr:uid="{00000000-0005-0000-0000-0000CC000000}"/>
    <cellStyle name="Comma 2 3 3 2" xfId="206" xr:uid="{00000000-0005-0000-0000-0000CD000000}"/>
    <cellStyle name="Comma 2 3 4" xfId="207" xr:uid="{00000000-0005-0000-0000-0000CE000000}"/>
    <cellStyle name="Comma 2 3 4 2" xfId="208" xr:uid="{00000000-0005-0000-0000-0000CF000000}"/>
    <cellStyle name="Comma 2 3 5" xfId="209" xr:uid="{00000000-0005-0000-0000-0000D0000000}"/>
    <cellStyle name="Comma 2 4" xfId="210" xr:uid="{00000000-0005-0000-0000-0000D1000000}"/>
    <cellStyle name="Comma 2 4 2" xfId="211" xr:uid="{00000000-0005-0000-0000-0000D2000000}"/>
    <cellStyle name="Comma 2 4 2 2" xfId="212" xr:uid="{00000000-0005-0000-0000-0000D3000000}"/>
    <cellStyle name="Comma 2 4 3" xfId="213" xr:uid="{00000000-0005-0000-0000-0000D4000000}"/>
    <cellStyle name="Comma 2 4 3 2" xfId="214" xr:uid="{00000000-0005-0000-0000-0000D5000000}"/>
    <cellStyle name="Comma 2 4 4" xfId="215" xr:uid="{00000000-0005-0000-0000-0000D6000000}"/>
    <cellStyle name="Comma 2 5" xfId="216" xr:uid="{00000000-0005-0000-0000-0000D7000000}"/>
    <cellStyle name="Comma 2 5 2" xfId="217" xr:uid="{00000000-0005-0000-0000-0000D8000000}"/>
    <cellStyle name="Comma 2 5 2 2" xfId="218" xr:uid="{00000000-0005-0000-0000-0000D9000000}"/>
    <cellStyle name="Comma 2 5 3" xfId="219" xr:uid="{00000000-0005-0000-0000-0000DA000000}"/>
    <cellStyle name="Comma 2 5 3 2" xfId="220" xr:uid="{00000000-0005-0000-0000-0000DB000000}"/>
    <cellStyle name="Comma 2 5 4" xfId="221" xr:uid="{00000000-0005-0000-0000-0000DC000000}"/>
    <cellStyle name="Comma 2 6" xfId="222" xr:uid="{00000000-0005-0000-0000-0000DD000000}"/>
    <cellStyle name="Comma 2 7" xfId="223" xr:uid="{00000000-0005-0000-0000-0000DE000000}"/>
    <cellStyle name="Comma 2 7 2" xfId="224" xr:uid="{00000000-0005-0000-0000-0000DF000000}"/>
    <cellStyle name="Comma 2 8" xfId="225" xr:uid="{00000000-0005-0000-0000-0000E0000000}"/>
    <cellStyle name="Comma 2 8 2" xfId="226" xr:uid="{00000000-0005-0000-0000-0000E1000000}"/>
    <cellStyle name="Comma 2 9" xfId="227" xr:uid="{00000000-0005-0000-0000-0000E2000000}"/>
    <cellStyle name="Comma 20" xfId="228" xr:uid="{00000000-0005-0000-0000-0000E3000000}"/>
    <cellStyle name="Comma 20 2" xfId="229" xr:uid="{00000000-0005-0000-0000-0000E4000000}"/>
    <cellStyle name="Comma 20 2 2" xfId="230" xr:uid="{00000000-0005-0000-0000-0000E5000000}"/>
    <cellStyle name="Comma 20 3" xfId="231" xr:uid="{00000000-0005-0000-0000-0000E6000000}"/>
    <cellStyle name="Comma 20 3 2" xfId="232" xr:uid="{00000000-0005-0000-0000-0000E7000000}"/>
    <cellStyle name="Comma 20 4" xfId="233" xr:uid="{00000000-0005-0000-0000-0000E8000000}"/>
    <cellStyle name="Comma 3" xfId="234" xr:uid="{00000000-0005-0000-0000-0000E9000000}"/>
    <cellStyle name="Comma 3 2" xfId="235" xr:uid="{00000000-0005-0000-0000-0000EA000000}"/>
    <cellStyle name="Comma 3 2 2" xfId="236" xr:uid="{00000000-0005-0000-0000-0000EB000000}"/>
    <cellStyle name="Comma 3 2 2 2" xfId="237" xr:uid="{00000000-0005-0000-0000-0000EC000000}"/>
    <cellStyle name="Comma 3 2 2 2 2" xfId="238" xr:uid="{00000000-0005-0000-0000-0000ED000000}"/>
    <cellStyle name="Comma 3 2 2 3" xfId="239" xr:uid="{00000000-0005-0000-0000-0000EE000000}"/>
    <cellStyle name="Comma 3 2 2 3 2" xfId="240" xr:uid="{00000000-0005-0000-0000-0000EF000000}"/>
    <cellStyle name="Comma 3 2 2 4" xfId="241" xr:uid="{00000000-0005-0000-0000-0000F0000000}"/>
    <cellStyle name="Comma 3 2 3" xfId="242" xr:uid="{00000000-0005-0000-0000-0000F1000000}"/>
    <cellStyle name="Comma 3 2 3 2" xfId="243" xr:uid="{00000000-0005-0000-0000-0000F2000000}"/>
    <cellStyle name="Comma 3 2 3 2 2" xfId="244" xr:uid="{00000000-0005-0000-0000-0000F3000000}"/>
    <cellStyle name="Comma 3 3" xfId="245" xr:uid="{00000000-0005-0000-0000-0000F4000000}"/>
    <cellStyle name="Comma 3 3 2" xfId="246" xr:uid="{00000000-0005-0000-0000-0000F5000000}"/>
    <cellStyle name="Comma 3 3 2 2" xfId="247" xr:uid="{00000000-0005-0000-0000-0000F6000000}"/>
    <cellStyle name="Comma 3 3 3" xfId="248" xr:uid="{00000000-0005-0000-0000-0000F7000000}"/>
    <cellStyle name="Comma 3 3 3 2" xfId="249" xr:uid="{00000000-0005-0000-0000-0000F8000000}"/>
    <cellStyle name="Comma 3 3 4" xfId="250" xr:uid="{00000000-0005-0000-0000-0000F9000000}"/>
    <cellStyle name="Comma 3 4" xfId="251" xr:uid="{00000000-0005-0000-0000-0000FA000000}"/>
    <cellStyle name="Comma 3 4 2" xfId="252" xr:uid="{00000000-0005-0000-0000-0000FB000000}"/>
    <cellStyle name="Comma 3 4 2 2" xfId="253" xr:uid="{00000000-0005-0000-0000-0000FC000000}"/>
    <cellStyle name="Comma 3 4 3" xfId="254" xr:uid="{00000000-0005-0000-0000-0000FD000000}"/>
    <cellStyle name="Comma 3 4 3 2" xfId="255" xr:uid="{00000000-0005-0000-0000-0000FE000000}"/>
    <cellStyle name="Comma 3 4 4" xfId="256" xr:uid="{00000000-0005-0000-0000-0000FF000000}"/>
    <cellStyle name="Comma 3 5" xfId="257" xr:uid="{00000000-0005-0000-0000-000000010000}"/>
    <cellStyle name="Comma 3 5 2" xfId="258" xr:uid="{00000000-0005-0000-0000-000001010000}"/>
    <cellStyle name="Comma 3 6" xfId="259" xr:uid="{00000000-0005-0000-0000-000002010000}"/>
    <cellStyle name="Comma 3 6 2" xfId="260" xr:uid="{00000000-0005-0000-0000-000003010000}"/>
    <cellStyle name="Comma 3 7" xfId="261" xr:uid="{00000000-0005-0000-0000-000004010000}"/>
    <cellStyle name="Comma 39 2" xfId="262" xr:uid="{00000000-0005-0000-0000-000005010000}"/>
    <cellStyle name="Comma 39 2 2" xfId="263" xr:uid="{00000000-0005-0000-0000-000006010000}"/>
    <cellStyle name="Comma 39 2 2 2" xfId="264" xr:uid="{00000000-0005-0000-0000-000007010000}"/>
    <cellStyle name="Comma 39 2 2 2 2" xfId="265" xr:uid="{00000000-0005-0000-0000-000008010000}"/>
    <cellStyle name="Comma 39 2 2 3" xfId="266" xr:uid="{00000000-0005-0000-0000-000009010000}"/>
    <cellStyle name="Comma 39 2 2 3 2" xfId="267" xr:uid="{00000000-0005-0000-0000-00000A010000}"/>
    <cellStyle name="Comma 39 2 2 4" xfId="268" xr:uid="{00000000-0005-0000-0000-00000B010000}"/>
    <cellStyle name="Comma 39 2 3" xfId="269" xr:uid="{00000000-0005-0000-0000-00000C010000}"/>
    <cellStyle name="Comma 39 2 3 2" xfId="270" xr:uid="{00000000-0005-0000-0000-00000D010000}"/>
    <cellStyle name="Comma 39 2 4" xfId="271" xr:uid="{00000000-0005-0000-0000-00000E010000}"/>
    <cellStyle name="Comma 39 2 4 2" xfId="272" xr:uid="{00000000-0005-0000-0000-00000F010000}"/>
    <cellStyle name="Comma 39 2 5" xfId="273" xr:uid="{00000000-0005-0000-0000-000010010000}"/>
    <cellStyle name="Comma 4" xfId="274" xr:uid="{00000000-0005-0000-0000-000011010000}"/>
    <cellStyle name="Comma 4 2" xfId="275" xr:uid="{00000000-0005-0000-0000-000012010000}"/>
    <cellStyle name="Comma 4 2 2" xfId="276" xr:uid="{00000000-0005-0000-0000-000013010000}"/>
    <cellStyle name="Comma 4 2 2 2" xfId="277" xr:uid="{00000000-0005-0000-0000-000014010000}"/>
    <cellStyle name="Comma 4 2 3" xfId="278" xr:uid="{00000000-0005-0000-0000-000015010000}"/>
    <cellStyle name="Comma 4 2 3 2" xfId="279" xr:uid="{00000000-0005-0000-0000-000016010000}"/>
    <cellStyle name="Comma 4 2 4" xfId="280" xr:uid="{00000000-0005-0000-0000-000017010000}"/>
    <cellStyle name="Comma 4 3" xfId="281" xr:uid="{00000000-0005-0000-0000-000018010000}"/>
    <cellStyle name="Comma 4 3 2" xfId="282" xr:uid="{00000000-0005-0000-0000-000019010000}"/>
    <cellStyle name="Comma 4 4" xfId="283" xr:uid="{00000000-0005-0000-0000-00001A010000}"/>
    <cellStyle name="Comma 4 4 2" xfId="284" xr:uid="{00000000-0005-0000-0000-00001B010000}"/>
    <cellStyle name="Comma 4 5" xfId="285" xr:uid="{00000000-0005-0000-0000-00001C010000}"/>
    <cellStyle name="Comma 5" xfId="286" xr:uid="{00000000-0005-0000-0000-00001D010000}"/>
    <cellStyle name="Comma 5 2" xfId="287" xr:uid="{00000000-0005-0000-0000-00001E010000}"/>
    <cellStyle name="Comma 5 2 2" xfId="288" xr:uid="{00000000-0005-0000-0000-00001F010000}"/>
    <cellStyle name="Comma 5 2 2 2" xfId="289" xr:uid="{00000000-0005-0000-0000-000020010000}"/>
    <cellStyle name="Comma 5 2 3" xfId="290" xr:uid="{00000000-0005-0000-0000-000021010000}"/>
    <cellStyle name="Comma 5 2 3 2" xfId="291" xr:uid="{00000000-0005-0000-0000-000022010000}"/>
    <cellStyle name="Comma 5 2 4" xfId="292" xr:uid="{00000000-0005-0000-0000-000023010000}"/>
    <cellStyle name="Comma 5 3" xfId="293" xr:uid="{00000000-0005-0000-0000-000024010000}"/>
    <cellStyle name="Comma 5 3 2" xfId="294" xr:uid="{00000000-0005-0000-0000-000025010000}"/>
    <cellStyle name="Comma 5 4" xfId="295" xr:uid="{00000000-0005-0000-0000-000026010000}"/>
    <cellStyle name="Comma 5 4 2" xfId="296" xr:uid="{00000000-0005-0000-0000-000027010000}"/>
    <cellStyle name="Comma 5 5" xfId="297" xr:uid="{00000000-0005-0000-0000-000028010000}"/>
    <cellStyle name="Comma 6" xfId="298" xr:uid="{00000000-0005-0000-0000-000029010000}"/>
    <cellStyle name="Comma 6 2" xfId="299" xr:uid="{00000000-0005-0000-0000-00002A010000}"/>
    <cellStyle name="Comma 6 2 2" xfId="300" xr:uid="{00000000-0005-0000-0000-00002B010000}"/>
    <cellStyle name="Comma 6 2 2 2" xfId="301" xr:uid="{00000000-0005-0000-0000-00002C010000}"/>
    <cellStyle name="Comma 6 2 3" xfId="302" xr:uid="{00000000-0005-0000-0000-00002D010000}"/>
    <cellStyle name="Comma 6 2 3 2" xfId="303" xr:uid="{00000000-0005-0000-0000-00002E010000}"/>
    <cellStyle name="Comma 6 2 4" xfId="304" xr:uid="{00000000-0005-0000-0000-00002F010000}"/>
    <cellStyle name="Comma 6 3" xfId="305" xr:uid="{00000000-0005-0000-0000-000030010000}"/>
    <cellStyle name="Comma 6 3 2" xfId="306" xr:uid="{00000000-0005-0000-0000-000031010000}"/>
    <cellStyle name="Comma 6 4" xfId="307" xr:uid="{00000000-0005-0000-0000-000032010000}"/>
    <cellStyle name="Comma 6 4 2" xfId="308" xr:uid="{00000000-0005-0000-0000-000033010000}"/>
    <cellStyle name="Comma 6 5" xfId="309" xr:uid="{00000000-0005-0000-0000-000034010000}"/>
    <cellStyle name="Comma 7" xfId="310" xr:uid="{00000000-0005-0000-0000-000035010000}"/>
    <cellStyle name="Comma 8" xfId="311" xr:uid="{00000000-0005-0000-0000-000036010000}"/>
    <cellStyle name="Comma 9" xfId="312" xr:uid="{00000000-0005-0000-0000-000037010000}"/>
    <cellStyle name="comma zerodec" xfId="313" xr:uid="{00000000-0005-0000-0000-000038010000}"/>
    <cellStyle name="Comma_Akara 2010 3" xfId="314" xr:uid="{00000000-0005-0000-0000-00003A010000}"/>
    <cellStyle name="Comma_Akara_3 years FS_Eng_v 19 March" xfId="315" xr:uid="{00000000-0005-0000-0000-00003B010000}"/>
    <cellStyle name="Comma0" xfId="316" xr:uid="{00000000-0005-0000-0000-00003C010000}"/>
    <cellStyle name="Currency [00]" xfId="317" xr:uid="{00000000-0005-0000-0000-00003D010000}"/>
    <cellStyle name="Currency [00] 2" xfId="318" xr:uid="{00000000-0005-0000-0000-00003E010000}"/>
    <cellStyle name="Currency 2" xfId="319" xr:uid="{00000000-0005-0000-0000-00003F010000}"/>
    <cellStyle name="Currency0" xfId="320" xr:uid="{00000000-0005-0000-0000-000040010000}"/>
    <cellStyle name="Currency1" xfId="321" xr:uid="{00000000-0005-0000-0000-000041010000}"/>
    <cellStyle name="Date Short" xfId="322" xr:uid="{00000000-0005-0000-0000-000042010000}"/>
    <cellStyle name="Dollar (zero dec)" xfId="323" xr:uid="{00000000-0005-0000-0000-000043010000}"/>
    <cellStyle name="Enter Currency (0)" xfId="324" xr:uid="{00000000-0005-0000-0000-000044010000}"/>
    <cellStyle name="Enter Currency (2)" xfId="325" xr:uid="{00000000-0005-0000-0000-000045010000}"/>
    <cellStyle name="Enter Currency (2) 2" xfId="326" xr:uid="{00000000-0005-0000-0000-000046010000}"/>
    <cellStyle name="Enter Units (0)" xfId="327" xr:uid="{00000000-0005-0000-0000-000047010000}"/>
    <cellStyle name="Enter Units (1)" xfId="328" xr:uid="{00000000-0005-0000-0000-000048010000}"/>
    <cellStyle name="Enter Units (1) 2" xfId="329" xr:uid="{00000000-0005-0000-0000-000049010000}"/>
    <cellStyle name="Enter Units (2)" xfId="330" xr:uid="{00000000-0005-0000-0000-00004A010000}"/>
    <cellStyle name="Enter Units (2) 2" xfId="331" xr:uid="{00000000-0005-0000-0000-00004B010000}"/>
    <cellStyle name="Excel Built-in Normal" xfId="332" xr:uid="{00000000-0005-0000-0000-00004C010000}"/>
    <cellStyle name="Explanatory Text" xfId="333" builtinId="53" customBuiltin="1"/>
    <cellStyle name="Explanatory Text 2" xfId="334" xr:uid="{00000000-0005-0000-0000-00004E010000}"/>
    <cellStyle name="Good" xfId="335" builtinId="26" customBuiltin="1"/>
    <cellStyle name="Good 2" xfId="336" xr:uid="{00000000-0005-0000-0000-000050010000}"/>
    <cellStyle name="Good 3" xfId="337" xr:uid="{00000000-0005-0000-0000-000051010000}"/>
    <cellStyle name="Grey" xfId="338" xr:uid="{00000000-0005-0000-0000-000052010000}"/>
    <cellStyle name="Grey 2" xfId="339" xr:uid="{00000000-0005-0000-0000-000053010000}"/>
    <cellStyle name="Grey 3" xfId="340" xr:uid="{00000000-0005-0000-0000-000054010000}"/>
    <cellStyle name="Header1" xfId="341" xr:uid="{00000000-0005-0000-0000-000055010000}"/>
    <cellStyle name="Header2" xfId="342" xr:uid="{00000000-0005-0000-0000-000056010000}"/>
    <cellStyle name="Heading 1" xfId="343" builtinId="16" customBuiltin="1"/>
    <cellStyle name="Heading 1 2" xfId="344" xr:uid="{00000000-0005-0000-0000-000058010000}"/>
    <cellStyle name="Heading 1 3" xfId="345" xr:uid="{00000000-0005-0000-0000-000059010000}"/>
    <cellStyle name="Heading 2" xfId="346" builtinId="17" customBuiltin="1"/>
    <cellStyle name="Heading 2 2" xfId="347" xr:uid="{00000000-0005-0000-0000-00005B010000}"/>
    <cellStyle name="Heading 2 3" xfId="348" xr:uid="{00000000-0005-0000-0000-00005C010000}"/>
    <cellStyle name="Heading 3" xfId="349" builtinId="18" customBuiltin="1"/>
    <cellStyle name="Heading 3 2" xfId="350" xr:uid="{00000000-0005-0000-0000-00005E010000}"/>
    <cellStyle name="Heading 3 3" xfId="351" xr:uid="{00000000-0005-0000-0000-00005F010000}"/>
    <cellStyle name="Heading 4" xfId="352" builtinId="19" customBuiltin="1"/>
    <cellStyle name="Heading 4 2" xfId="353" xr:uid="{00000000-0005-0000-0000-000061010000}"/>
    <cellStyle name="Heading 4 3" xfId="354" xr:uid="{00000000-0005-0000-0000-000062010000}"/>
    <cellStyle name="HEADING, MAJOR" xfId="355" xr:uid="{00000000-0005-0000-0000-000063010000}"/>
    <cellStyle name="HEADING, MINOR" xfId="356" xr:uid="{00000000-0005-0000-0000-000064010000}"/>
    <cellStyle name="HEADING, RIGHT" xfId="357" xr:uid="{00000000-0005-0000-0000-000065010000}"/>
    <cellStyle name="HEADING,MAJOR" xfId="358" xr:uid="{00000000-0005-0000-0000-000066010000}"/>
    <cellStyle name="Hyperlink 2" xfId="359" xr:uid="{00000000-0005-0000-0000-000067010000}"/>
    <cellStyle name="Input" xfId="360" builtinId="20" customBuiltin="1"/>
    <cellStyle name="Input [yellow]" xfId="361" xr:uid="{00000000-0005-0000-0000-000069010000}"/>
    <cellStyle name="Input [yellow] 2" xfId="362" xr:uid="{00000000-0005-0000-0000-00006A010000}"/>
    <cellStyle name="Input [yellow] 3" xfId="363" xr:uid="{00000000-0005-0000-0000-00006B010000}"/>
    <cellStyle name="Input 2" xfId="364" xr:uid="{00000000-0005-0000-0000-00006C010000}"/>
    <cellStyle name="Input 3" xfId="365" xr:uid="{00000000-0005-0000-0000-00006D010000}"/>
    <cellStyle name="Input 4" xfId="366" xr:uid="{00000000-0005-0000-0000-00006E010000}"/>
    <cellStyle name="Input 5" xfId="367" xr:uid="{00000000-0005-0000-0000-00006F010000}"/>
    <cellStyle name="Input 6" xfId="368" xr:uid="{00000000-0005-0000-0000-000070010000}"/>
    <cellStyle name="Input 7" xfId="369" xr:uid="{00000000-0005-0000-0000-000071010000}"/>
    <cellStyle name="Input 8" xfId="370" xr:uid="{00000000-0005-0000-0000-000072010000}"/>
    <cellStyle name="Input 9" xfId="371" xr:uid="{00000000-0005-0000-0000-000073010000}"/>
    <cellStyle name="Link Currency (0)" xfId="372" xr:uid="{00000000-0005-0000-0000-000074010000}"/>
    <cellStyle name="Link Currency (2)" xfId="373" xr:uid="{00000000-0005-0000-0000-000075010000}"/>
    <cellStyle name="Link Currency (2) 2" xfId="374" xr:uid="{00000000-0005-0000-0000-000076010000}"/>
    <cellStyle name="Link Units (0)" xfId="375" xr:uid="{00000000-0005-0000-0000-000077010000}"/>
    <cellStyle name="Link Units (1)" xfId="376" xr:uid="{00000000-0005-0000-0000-000078010000}"/>
    <cellStyle name="Link Units (1) 2" xfId="377" xr:uid="{00000000-0005-0000-0000-000079010000}"/>
    <cellStyle name="Link Units (2)" xfId="378" xr:uid="{00000000-0005-0000-0000-00007A010000}"/>
    <cellStyle name="Link Units (2) 2" xfId="379" xr:uid="{00000000-0005-0000-0000-00007B010000}"/>
    <cellStyle name="Linked Cell" xfId="380" builtinId="24" customBuiltin="1"/>
    <cellStyle name="Linked Cell 2" xfId="381" xr:uid="{00000000-0005-0000-0000-00007D010000}"/>
    <cellStyle name="Linked Cell 3" xfId="382" xr:uid="{00000000-0005-0000-0000-00007E010000}"/>
    <cellStyle name="M/HEAD - Style1" xfId="383" xr:uid="{00000000-0005-0000-0000-00007F010000}"/>
    <cellStyle name="Neutral" xfId="384" builtinId="28" customBuiltin="1"/>
    <cellStyle name="Neutral 2" xfId="385" xr:uid="{00000000-0005-0000-0000-000081010000}"/>
    <cellStyle name="Neutral 3" xfId="386" xr:uid="{00000000-0005-0000-0000-000082010000}"/>
    <cellStyle name="Neutral 4" xfId="387" xr:uid="{00000000-0005-0000-0000-000083010000}"/>
    <cellStyle name="no dec" xfId="388" xr:uid="{00000000-0005-0000-0000-000084010000}"/>
    <cellStyle name="Normal" xfId="0" builtinId="0"/>
    <cellStyle name="Normal - Style1" xfId="389" xr:uid="{00000000-0005-0000-0000-000086010000}"/>
    <cellStyle name="Normal - Style1 2" xfId="390" xr:uid="{00000000-0005-0000-0000-000087010000}"/>
    <cellStyle name="Normal - Style1 3" xfId="391" xr:uid="{00000000-0005-0000-0000-000088010000}"/>
    <cellStyle name="Normal - Style1 4" xfId="392" xr:uid="{00000000-0005-0000-0000-000089010000}"/>
    <cellStyle name="Normal 10" xfId="393" xr:uid="{00000000-0005-0000-0000-00008A010000}"/>
    <cellStyle name="Normal 11" xfId="394" xr:uid="{00000000-0005-0000-0000-00008B010000}"/>
    <cellStyle name="Normal 110" xfId="395" xr:uid="{00000000-0005-0000-0000-00008C010000}"/>
    <cellStyle name="Normal 12" xfId="396" xr:uid="{00000000-0005-0000-0000-00008D010000}"/>
    <cellStyle name="Normal 13" xfId="397" xr:uid="{00000000-0005-0000-0000-00008E010000}"/>
    <cellStyle name="Normal 14" xfId="398" xr:uid="{00000000-0005-0000-0000-00008F010000}"/>
    <cellStyle name="Normal 15" xfId="399" xr:uid="{00000000-0005-0000-0000-000090010000}"/>
    <cellStyle name="Normal 16" xfId="400" xr:uid="{00000000-0005-0000-0000-000091010000}"/>
    <cellStyle name="Normal 16 3" xfId="401" xr:uid="{00000000-0005-0000-0000-000092010000}"/>
    <cellStyle name="Normal 17" xfId="402" xr:uid="{00000000-0005-0000-0000-000093010000}"/>
    <cellStyle name="Normal 17 5" xfId="403" xr:uid="{00000000-0005-0000-0000-000094010000}"/>
    <cellStyle name="Normal 18" xfId="404" xr:uid="{00000000-0005-0000-0000-000095010000}"/>
    <cellStyle name="Normal 19" xfId="405" xr:uid="{00000000-0005-0000-0000-000096010000}"/>
    <cellStyle name="Normal 2" xfId="406" xr:uid="{00000000-0005-0000-0000-000097010000}"/>
    <cellStyle name="Normal 2 2" xfId="407" xr:uid="{00000000-0005-0000-0000-000098010000}"/>
    <cellStyle name="Normal 2 2 2" xfId="408" xr:uid="{00000000-0005-0000-0000-000099010000}"/>
    <cellStyle name="Normal 2 2 2 2" xfId="409" xr:uid="{00000000-0005-0000-0000-00009A010000}"/>
    <cellStyle name="Normal 2 2 3" xfId="410" xr:uid="{00000000-0005-0000-0000-00009B010000}"/>
    <cellStyle name="Normal 2 3" xfId="411" xr:uid="{00000000-0005-0000-0000-00009C010000}"/>
    <cellStyle name="Normal 2 4" xfId="412" xr:uid="{00000000-0005-0000-0000-00009D010000}"/>
    <cellStyle name="Normal 20" xfId="413" xr:uid="{00000000-0005-0000-0000-00009E010000}"/>
    <cellStyle name="Normal 21" xfId="414" xr:uid="{00000000-0005-0000-0000-00009F010000}"/>
    <cellStyle name="Normal 22" xfId="415" xr:uid="{00000000-0005-0000-0000-0000A0010000}"/>
    <cellStyle name="Normal 23" xfId="416" xr:uid="{00000000-0005-0000-0000-0000A1010000}"/>
    <cellStyle name="Normal 24" xfId="417" xr:uid="{00000000-0005-0000-0000-0000A2010000}"/>
    <cellStyle name="Normal 25" xfId="418" xr:uid="{00000000-0005-0000-0000-0000A3010000}"/>
    <cellStyle name="Normal 3" xfId="419" xr:uid="{00000000-0005-0000-0000-0000A4010000}"/>
    <cellStyle name="Normal 3 2" xfId="420" xr:uid="{00000000-0005-0000-0000-0000A5010000}"/>
    <cellStyle name="Normal 3 3" xfId="421" xr:uid="{00000000-0005-0000-0000-0000A6010000}"/>
    <cellStyle name="Normal 3 3 2" xfId="422" xr:uid="{00000000-0005-0000-0000-0000A7010000}"/>
    <cellStyle name="Normal 3 4" xfId="423" xr:uid="{00000000-0005-0000-0000-0000A8010000}"/>
    <cellStyle name="Normal 3 5" xfId="424" xr:uid="{00000000-0005-0000-0000-0000A9010000}"/>
    <cellStyle name="Normal 3 6" xfId="425" xr:uid="{00000000-0005-0000-0000-0000AA010000}"/>
    <cellStyle name="Normal 4" xfId="426" xr:uid="{00000000-0005-0000-0000-0000AB010000}"/>
    <cellStyle name="Normal 4 2" xfId="427" xr:uid="{00000000-0005-0000-0000-0000AC010000}"/>
    <cellStyle name="Normal 4 3" xfId="428" xr:uid="{00000000-0005-0000-0000-0000AD010000}"/>
    <cellStyle name="Normal 5" xfId="429" xr:uid="{00000000-0005-0000-0000-0000AE010000}"/>
    <cellStyle name="Normal 5 2" xfId="430" xr:uid="{00000000-0005-0000-0000-0000AF010000}"/>
    <cellStyle name="Normal 6" xfId="431" xr:uid="{00000000-0005-0000-0000-0000B0010000}"/>
    <cellStyle name="Normal 6 10" xfId="432" xr:uid="{00000000-0005-0000-0000-0000B1010000}"/>
    <cellStyle name="Normal 6 2" xfId="433" xr:uid="{00000000-0005-0000-0000-0000B2010000}"/>
    <cellStyle name="Normal 7" xfId="434" xr:uid="{00000000-0005-0000-0000-0000B3010000}"/>
    <cellStyle name="Normal 7 2" xfId="435" xr:uid="{00000000-0005-0000-0000-0000B4010000}"/>
    <cellStyle name="Normal 8" xfId="436" xr:uid="{00000000-0005-0000-0000-0000B5010000}"/>
    <cellStyle name="Normal 8 2" xfId="437" xr:uid="{00000000-0005-0000-0000-0000B6010000}"/>
    <cellStyle name="Normal 8 2 2" xfId="438" xr:uid="{00000000-0005-0000-0000-0000B7010000}"/>
    <cellStyle name="Normal 8 2 2 2" xfId="439" xr:uid="{00000000-0005-0000-0000-0000B8010000}"/>
    <cellStyle name="Normal 8 2 3" xfId="440" xr:uid="{00000000-0005-0000-0000-0000B9010000}"/>
    <cellStyle name="Normal 9" xfId="441" xr:uid="{00000000-0005-0000-0000-0000BA010000}"/>
    <cellStyle name="Normal_Akara 2010" xfId="442" xr:uid="{00000000-0005-0000-0000-0000BB010000}"/>
    <cellStyle name="Normal_Akara_3 years FS_Eng_v 19 March" xfId="443" xr:uid="{00000000-0005-0000-0000-0000BC010000}"/>
    <cellStyle name="Normal_SPRCstatement01-Eng" xfId="444" xr:uid="{00000000-0005-0000-0000-0000BD010000}"/>
    <cellStyle name="Note" xfId="445" builtinId="10" customBuiltin="1"/>
    <cellStyle name="Note 2" xfId="446" xr:uid="{00000000-0005-0000-0000-0000BF010000}"/>
    <cellStyle name="Note 3" xfId="447" xr:uid="{00000000-0005-0000-0000-0000C0010000}"/>
    <cellStyle name="Output" xfId="448" builtinId="21" customBuiltin="1"/>
    <cellStyle name="Output 2" xfId="449" xr:uid="{00000000-0005-0000-0000-0000C2010000}"/>
    <cellStyle name="Output 3" xfId="450" xr:uid="{00000000-0005-0000-0000-0000C3010000}"/>
    <cellStyle name="Percent [0]" xfId="451" xr:uid="{00000000-0005-0000-0000-0000C4010000}"/>
    <cellStyle name="Percent [0] 2" xfId="452" xr:uid="{00000000-0005-0000-0000-0000C5010000}"/>
    <cellStyle name="Percent [00]" xfId="453" xr:uid="{00000000-0005-0000-0000-0000C6010000}"/>
    <cellStyle name="Percent [2]" xfId="454" xr:uid="{00000000-0005-0000-0000-0000C7010000}"/>
    <cellStyle name="Percent [2] 2" xfId="455" xr:uid="{00000000-0005-0000-0000-0000C8010000}"/>
    <cellStyle name="Percent 2" xfId="456" xr:uid="{00000000-0005-0000-0000-0000C9010000}"/>
    <cellStyle name="Percent 2 2" xfId="457" xr:uid="{00000000-0005-0000-0000-0000CA010000}"/>
    <cellStyle name="Percent 2 3" xfId="458" xr:uid="{00000000-0005-0000-0000-0000CB010000}"/>
    <cellStyle name="Percent 3" xfId="459" xr:uid="{00000000-0005-0000-0000-0000CC010000}"/>
    <cellStyle name="Percent 4" xfId="460" xr:uid="{00000000-0005-0000-0000-0000CD010000}"/>
    <cellStyle name="Percent 5" xfId="461" xr:uid="{00000000-0005-0000-0000-0000CE010000}"/>
    <cellStyle name="Percent 6" xfId="462" xr:uid="{00000000-0005-0000-0000-0000CF010000}"/>
    <cellStyle name="Percent 7" xfId="463" xr:uid="{00000000-0005-0000-0000-0000D0010000}"/>
    <cellStyle name="PrePop Currency (0)" xfId="464" xr:uid="{00000000-0005-0000-0000-0000D1010000}"/>
    <cellStyle name="PrePop Currency (2)" xfId="465" xr:uid="{00000000-0005-0000-0000-0000D2010000}"/>
    <cellStyle name="PrePop Currency (2) 2" xfId="466" xr:uid="{00000000-0005-0000-0000-0000D3010000}"/>
    <cellStyle name="PrePop Units (0)" xfId="467" xr:uid="{00000000-0005-0000-0000-0000D4010000}"/>
    <cellStyle name="PrePop Units (1)" xfId="468" xr:uid="{00000000-0005-0000-0000-0000D5010000}"/>
    <cellStyle name="PrePop Units (1) 2" xfId="469" xr:uid="{00000000-0005-0000-0000-0000D6010000}"/>
    <cellStyle name="PrePop Units (2)" xfId="470" xr:uid="{00000000-0005-0000-0000-0000D7010000}"/>
    <cellStyle name="PrePop Units (2) 2" xfId="471" xr:uid="{00000000-0005-0000-0000-0000D8010000}"/>
    <cellStyle name="Quantity" xfId="472" xr:uid="{00000000-0005-0000-0000-0000D9010000}"/>
    <cellStyle name="S/Head - Style1" xfId="473" xr:uid="{00000000-0005-0000-0000-0000DA010000}"/>
    <cellStyle name="S/HEAD - Style2" xfId="474" xr:uid="{00000000-0005-0000-0000-0000DB010000}"/>
    <cellStyle name="section head" xfId="475" xr:uid="{00000000-0005-0000-0000-0000DC010000}"/>
    <cellStyle name="Single Cell Column Heading" xfId="476" xr:uid="{00000000-0005-0000-0000-0000DD010000}"/>
    <cellStyle name="Text Indent A" xfId="477" xr:uid="{00000000-0005-0000-0000-0000DE010000}"/>
    <cellStyle name="Text Indent B" xfId="478" xr:uid="{00000000-0005-0000-0000-0000DF010000}"/>
    <cellStyle name="Text Indent B 2" xfId="479" xr:uid="{00000000-0005-0000-0000-0000E0010000}"/>
    <cellStyle name="Text Indent C" xfId="480" xr:uid="{00000000-0005-0000-0000-0000E1010000}"/>
    <cellStyle name="Text Indent C 2" xfId="481" xr:uid="{00000000-0005-0000-0000-0000E2010000}"/>
    <cellStyle name="Title" xfId="482" builtinId="15" customBuiltin="1"/>
    <cellStyle name="Title 2" xfId="483" xr:uid="{00000000-0005-0000-0000-0000E4010000}"/>
    <cellStyle name="Title 3" xfId="484" xr:uid="{00000000-0005-0000-0000-0000E5010000}"/>
    <cellStyle name="Total" xfId="485" builtinId="25" customBuiltin="1"/>
    <cellStyle name="Total 2" xfId="486" xr:uid="{00000000-0005-0000-0000-0000E7010000}"/>
    <cellStyle name="Total 3" xfId="487" xr:uid="{00000000-0005-0000-0000-0000E8010000}"/>
    <cellStyle name="Warning Text" xfId="488" builtinId="11" customBuiltin="1"/>
    <cellStyle name="Warning Text 2" xfId="489" xr:uid="{00000000-0005-0000-0000-0000EA010000}"/>
    <cellStyle name="น้บะภฒ_95" xfId="490" xr:uid="{00000000-0005-0000-0000-0000EB010000}"/>
    <cellStyle name="ฤธถ [0]_0e82ylkxXsZu0YORaMwizTk2E" xfId="491" xr:uid="{00000000-0005-0000-0000-0000EC010000}"/>
    <cellStyle name="ฤธถ_0e82ylkxXsZu0YORaMwizTk2E" xfId="492" xr:uid="{00000000-0005-0000-0000-0000ED010000}"/>
    <cellStyle name="ล๋ศญ [0]_0e82ylkxXsZu0YORaMwizTk2E" xfId="493" xr:uid="{00000000-0005-0000-0000-0000EE010000}"/>
    <cellStyle name="ล๋ศญ_0e82ylkxXsZu0YORaMwizTk2E" xfId="494" xr:uid="{00000000-0005-0000-0000-0000EF010000}"/>
    <cellStyle name="วฅมุ_4ฟ๙ฝวภ๛" xfId="495" xr:uid="{00000000-0005-0000-0000-0000F001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Budget\200506\F3%20Forecast\F3%20200506%20Quantities%20&amp;%20Cos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FINANCE\Accounting\Monthly%20Reports\Kingsgate\06%20June%20Reconciliations\Hedge%20Adjustment\KCN%20Hedge%20Valuatio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Documents%20and%20Settings\simon\Local%20Settings\Temporary%20Internet%20Files\Content.IE5\WTABK1ER\Refiners%20Invoic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ANCE\Accounting\Monthly%20Reports\Kingsgate\06%20June%20Reconciliations\Hedge%20Adjustment\KCN%20Hedge%20Valuation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thanaisawan%20payarit.TH\My%20Documents\yoneden08\Yoneden%20Final%202008\Documents%20and%20Settings\sirinan_ch\Local%20Settings\Temporary%20Internet%20Files\OLK6EB\Data\ADFBS\Results\MSIL%20Results%2001%20to%2010%20-%2005112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ecast"/>
      <sheetName val="Comparison"/>
      <sheetName val="YTD Data"/>
      <sheetName val="Heraeus Tables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reaus"/>
      <sheetName val="Heraeus Tables"/>
      <sheetName val="AGR Matthey"/>
      <sheetName val="AGR Tables"/>
      <sheetName val="Header KCN &amp; BKK"/>
      <sheetName val="Header G4S International"/>
      <sheetName val="Header Hereaus"/>
      <sheetName val="Bar List P1 G4S"/>
      <sheetName val="Bar List P2 G4S"/>
      <sheetName val="Bar List P1 Hereaus"/>
      <sheetName val="Bar List P2 Hereaus"/>
      <sheetName val="Packing List"/>
      <sheetName val="Commercial Invoice"/>
      <sheetName val="Sheet 1 of 3"/>
      <sheetName val="Sheet 2 of 3"/>
      <sheetName val="Sheet 3 of 3"/>
      <sheetName val="Settlement"/>
      <sheetName val="CGM Assay"/>
      <sheetName val="Reconciliation-Entry"/>
      <sheetName val="Summary"/>
    </sheetNames>
    <sheetDataSet>
      <sheetData sheetId="0" refreshError="1"/>
      <sheetData sheetId="1" refreshError="1">
        <row r="10">
          <cell r="B10">
            <v>1</v>
          </cell>
          <cell r="C10">
            <v>0.19</v>
          </cell>
        </row>
        <row r="11">
          <cell r="B11">
            <v>250000</v>
          </cell>
          <cell r="C11">
            <v>0.19</v>
          </cell>
        </row>
        <row r="12">
          <cell r="B12">
            <v>300000</v>
          </cell>
          <cell r="C12">
            <v>0.17</v>
          </cell>
        </row>
        <row r="13">
          <cell r="B13">
            <v>350000</v>
          </cell>
          <cell r="C13">
            <v>0.16</v>
          </cell>
        </row>
        <row r="14">
          <cell r="B14">
            <v>400000</v>
          </cell>
          <cell r="C14">
            <v>0.15</v>
          </cell>
        </row>
        <row r="15">
          <cell r="B15">
            <v>500000</v>
          </cell>
          <cell r="C15">
            <v>0.14000000000000001</v>
          </cell>
        </row>
        <row r="16">
          <cell r="B16">
            <v>600000</v>
          </cell>
          <cell r="C16">
            <v>0.13500000000000001</v>
          </cell>
        </row>
        <row r="17">
          <cell r="B17">
            <v>700000</v>
          </cell>
          <cell r="C17">
            <v>0.13</v>
          </cell>
        </row>
        <row r="18">
          <cell r="B18">
            <v>800000</v>
          </cell>
          <cell r="C18">
            <v>0.125</v>
          </cell>
        </row>
        <row r="19">
          <cell r="C19">
            <v>0.125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_THB"/>
      <sheetName val="Corp-Payroll"/>
      <sheetName val="Corp-Other"/>
      <sheetName val="MSIL"/>
      <sheetName val="MSTL"/>
      <sheetName val="MSVL"/>
      <sheetName val="MSES"/>
      <sheetName val="MSEA"/>
      <sheetName val="MSID"/>
      <sheetName val="MSME"/>
      <sheetName val="ASDL"/>
      <sheetName val="MSEW"/>
      <sheetName val="MSEE"/>
      <sheetName val="MSAN"/>
      <sheetName val="MSAS"/>
      <sheetName val="MSIL-OLD"/>
      <sheetName val="MSTL-BS"/>
      <sheetName val="MSVL-BS"/>
      <sheetName val="MSTL-FAR"/>
      <sheetName val="MSES-FAR"/>
      <sheetName val="MSEA-FAR"/>
      <sheetName val="ASDL-FAR"/>
      <sheetName val="MSME-FAR"/>
      <sheetName val="MSTL-ShdrLoan"/>
      <sheetName val="MSES-ShdrLoan"/>
    </sheetNames>
    <sheetDataSet>
      <sheetData sheetId="0">
        <row r="207">
          <cell r="F207" t="str">
            <v>Full</v>
          </cell>
          <cell r="G207" t="str">
            <v>Admin. &amp; Gen.</v>
          </cell>
          <cell r="H207" t="str">
            <v>Anantara</v>
          </cell>
          <cell r="I207" t="str">
            <v>Corporate</v>
          </cell>
          <cell r="J207" t="str">
            <v>Bangkok</v>
          </cell>
          <cell r="K207" t="str">
            <v>Thailand</v>
          </cell>
          <cell r="L207" t="str">
            <v>S-E Asia</v>
          </cell>
          <cell r="M207" t="str">
            <v>Asia</v>
          </cell>
          <cell r="N207" t="str">
            <v>Exist/Proj</v>
          </cell>
          <cell r="O207" t="str">
            <v>Current</v>
          </cell>
          <cell r="P207" t="str">
            <v>Full</v>
          </cell>
          <cell r="Q207" t="str">
            <v>Tsunami</v>
          </cell>
        </row>
        <row r="208">
          <cell r="F208" t="str">
            <v>Partial</v>
          </cell>
          <cell r="G208" t="str">
            <v>Academy &amp; Educ.</v>
          </cell>
          <cell r="H208" t="str">
            <v>Mandara</v>
          </cell>
          <cell r="I208" t="str">
            <v>Spa</v>
          </cell>
          <cell r="J208" t="str">
            <v>Chiang Rai</v>
          </cell>
          <cell r="K208" t="str">
            <v>China</v>
          </cell>
          <cell r="L208" t="str">
            <v>N-E Asia</v>
          </cell>
          <cell r="M208" t="str">
            <v>MEA</v>
          </cell>
          <cell r="N208" t="str">
            <v>Project</v>
          </cell>
          <cell r="O208" t="str">
            <v>Closed</v>
          </cell>
          <cell r="P208" t="str">
            <v>Part</v>
          </cell>
          <cell r="Q208" t="str">
            <v>Non-Tsunami</v>
          </cell>
        </row>
        <row r="209">
          <cell r="F209" t="str">
            <v>All</v>
          </cell>
          <cell r="G209" t="str">
            <v>Anantara</v>
          </cell>
          <cell r="H209" t="str">
            <v>None</v>
          </cell>
          <cell r="I209" t="str">
            <v>Fitness</v>
          </cell>
          <cell r="J209" t="str">
            <v>Hua Hin</v>
          </cell>
          <cell r="K209" t="str">
            <v>Egypt</v>
          </cell>
          <cell r="L209" t="str">
            <v>S-W Asia</v>
          </cell>
          <cell r="M209" t="str">
            <v>Europe</v>
          </cell>
          <cell r="N209" t="str">
            <v>Prospect</v>
          </cell>
          <cell r="O209" t="str">
            <v>Committed</v>
          </cell>
          <cell r="P209" t="str">
            <v>No</v>
          </cell>
          <cell r="Q209" t="str">
            <v>Other 1</v>
          </cell>
        </row>
        <row r="210">
          <cell r="G210" t="str">
            <v>Mandara</v>
          </cell>
          <cell r="H210" t="str">
            <v>All</v>
          </cell>
          <cell r="I210" t="str">
            <v>All</v>
          </cell>
          <cell r="J210" t="str">
            <v>Kaolak</v>
          </cell>
          <cell r="K210" t="str">
            <v>Lebanon</v>
          </cell>
          <cell r="L210" t="str">
            <v>Africa</v>
          </cell>
          <cell r="M210" t="str">
            <v>America</v>
          </cell>
          <cell r="N210" t="str">
            <v>All</v>
          </cell>
          <cell r="O210" t="str">
            <v>Potential 80%</v>
          </cell>
          <cell r="P210" t="str">
            <v>All</v>
          </cell>
          <cell r="Q210" t="str">
            <v>Other 2</v>
          </cell>
        </row>
        <row r="211">
          <cell r="G211" t="str">
            <v>Elixir</v>
          </cell>
          <cell r="J211" t="str">
            <v>Koh Samui</v>
          </cell>
          <cell r="K211" t="str">
            <v>UAE</v>
          </cell>
          <cell r="L211" t="str">
            <v>Middle-East</v>
          </cell>
          <cell r="M211" t="str">
            <v>TBA</v>
          </cell>
          <cell r="O211" t="str">
            <v>Potential 50%</v>
          </cell>
          <cell r="Q211" t="str">
            <v>Other 3</v>
          </cell>
        </row>
        <row r="212">
          <cell r="G212" t="str">
            <v>Iberotel</v>
          </cell>
          <cell r="J212" t="str">
            <v>Krabi</v>
          </cell>
          <cell r="K212" t="str">
            <v>Tanzania</v>
          </cell>
          <cell r="L212" t="str">
            <v>India</v>
          </cell>
          <cell r="M212" t="str">
            <v>All</v>
          </cell>
          <cell r="O212" t="str">
            <v>TBA</v>
          </cell>
          <cell r="Q212" t="str">
            <v>All</v>
          </cell>
        </row>
        <row r="213">
          <cell r="G213" t="str">
            <v>Imperial</v>
          </cell>
          <cell r="J213" t="str">
            <v>Pattaya</v>
          </cell>
          <cell r="K213" t="str">
            <v>Maldives</v>
          </cell>
          <cell r="L213" t="str">
            <v>Europe West</v>
          </cell>
          <cell r="O213" t="str">
            <v>All</v>
          </cell>
        </row>
        <row r="214">
          <cell r="G214" t="str">
            <v>Pearl</v>
          </cell>
          <cell r="J214" t="str">
            <v>Phuket</v>
          </cell>
          <cell r="K214" t="str">
            <v>Jordan</v>
          </cell>
          <cell r="L214" t="str">
            <v>Europe East</v>
          </cell>
        </row>
        <row r="215">
          <cell r="G215" t="str">
            <v>Royal Garden</v>
          </cell>
          <cell r="J215" t="str">
            <v>Beijing</v>
          </cell>
          <cell r="K215" t="str">
            <v>Indonesia</v>
          </cell>
          <cell r="L215" t="str">
            <v>America North</v>
          </cell>
        </row>
        <row r="216">
          <cell r="G216" t="str">
            <v>The Spa</v>
          </cell>
          <cell r="J216" t="str">
            <v>Pudong</v>
          </cell>
          <cell r="K216" t="str">
            <v>Philippines</v>
          </cell>
          <cell r="L216" t="str">
            <v>America South</v>
          </cell>
        </row>
        <row r="217">
          <cell r="G217" t="str">
            <v>Le Spa</v>
          </cell>
          <cell r="J217" t="str">
            <v>Shanghai</v>
          </cell>
          <cell r="K217" t="str">
            <v>BVI</v>
          </cell>
          <cell r="L217" t="str">
            <v>TBA</v>
          </cell>
        </row>
        <row r="218">
          <cell r="G218" t="str">
            <v>Spa Athenee</v>
          </cell>
          <cell r="J218" t="str">
            <v>Shenzen</v>
          </cell>
          <cell r="K218" t="str">
            <v>TBA</v>
          </cell>
          <cell r="L218" t="str">
            <v>All</v>
          </cell>
        </row>
        <row r="219">
          <cell r="G219" t="str">
            <v>Holiday</v>
          </cell>
          <cell r="J219" t="str">
            <v>Sanya</v>
          </cell>
          <cell r="K219" t="str">
            <v>All</v>
          </cell>
        </row>
        <row r="220">
          <cell r="G220" t="str">
            <v>Seafan</v>
          </cell>
          <cell r="J220" t="str">
            <v>Cairo</v>
          </cell>
        </row>
        <row r="221">
          <cell r="G221" t="str">
            <v>Renaissance</v>
          </cell>
          <cell r="J221" t="str">
            <v>Beiruth</v>
          </cell>
        </row>
        <row r="222">
          <cell r="G222" t="str">
            <v>Reflections</v>
          </cell>
          <cell r="J222" t="str">
            <v>Dubai</v>
          </cell>
        </row>
        <row r="223">
          <cell r="G223" t="str">
            <v>Desert Palm</v>
          </cell>
          <cell r="J223" t="str">
            <v>Abu Dhabi</v>
          </cell>
        </row>
        <row r="224">
          <cell r="G224" t="str">
            <v>TBA</v>
          </cell>
          <cell r="J224" t="str">
            <v>Dar Es Salaam</v>
          </cell>
        </row>
        <row r="225">
          <cell r="G225" t="str">
            <v>All</v>
          </cell>
          <cell r="J225" t="str">
            <v>Zanzibar</v>
          </cell>
        </row>
        <row r="226">
          <cell r="J226" t="str">
            <v>Guangzhou</v>
          </cell>
        </row>
        <row r="227">
          <cell r="J227" t="str">
            <v>Dighu Finulu</v>
          </cell>
        </row>
        <row r="228">
          <cell r="J228" t="str">
            <v>Bodu Hura</v>
          </cell>
        </row>
        <row r="229">
          <cell r="J229" t="str">
            <v>Dead Sea</v>
          </cell>
        </row>
        <row r="230">
          <cell r="J230" t="str">
            <v>Amman</v>
          </cell>
        </row>
        <row r="231">
          <cell r="J231" t="str">
            <v>Xiamen</v>
          </cell>
        </row>
        <row r="232">
          <cell r="J232" t="str">
            <v>Zhuhai</v>
          </cell>
        </row>
        <row r="233">
          <cell r="J233" t="str">
            <v>Hong Kong</v>
          </cell>
        </row>
        <row r="234">
          <cell r="J234" t="str">
            <v>Bali</v>
          </cell>
        </row>
        <row r="235">
          <cell r="J235" t="str">
            <v>Cebu</v>
          </cell>
        </row>
        <row r="236">
          <cell r="J236" t="str">
            <v>Davao</v>
          </cell>
        </row>
        <row r="237">
          <cell r="J237" t="str">
            <v>BVI</v>
          </cell>
        </row>
        <row r="238">
          <cell r="J238" t="str">
            <v>TBA</v>
          </cell>
        </row>
        <row r="239">
          <cell r="J239" t="str">
            <v>All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PwC Burgundy">
      <a:dk1>
        <a:srgbClr val="000000"/>
      </a:dk1>
      <a:lt1>
        <a:srgbClr val="FFFFFF"/>
      </a:lt1>
      <a:dk2>
        <a:srgbClr val="A32020"/>
      </a:dk2>
      <a:lt2>
        <a:srgbClr val="FFFFFF"/>
      </a:lt2>
      <a:accent1>
        <a:srgbClr val="A32020"/>
      </a:accent1>
      <a:accent2>
        <a:srgbClr val="E0301E"/>
      </a:accent2>
      <a:accent3>
        <a:srgbClr val="602320"/>
      </a:accent3>
      <a:accent4>
        <a:srgbClr val="DB536A"/>
      </a:accent4>
      <a:accent5>
        <a:srgbClr val="DC6900"/>
      </a:accent5>
      <a:accent6>
        <a:srgbClr val="FFB600"/>
      </a:accent6>
      <a:hlink>
        <a:srgbClr val="A32020"/>
      </a:hlink>
      <a:folHlink>
        <a:srgbClr val="A3202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I96"/>
  <sheetViews>
    <sheetView topLeftCell="A28" zoomScaleNormal="100" zoomScaleSheetLayoutView="100" workbookViewId="0">
      <selection activeCell="E40" sqref="E1:I1048576"/>
    </sheetView>
  </sheetViews>
  <sheetFormatPr defaultColWidth="11" defaultRowHeight="16.5" customHeight="1"/>
  <cols>
    <col min="1" max="3" width="1.5" style="17" customWidth="1"/>
    <col min="4" max="4" width="51.83203125" style="17" customWidth="1"/>
    <col min="5" max="5" width="8.33203125" style="17" customWidth="1"/>
    <col min="6" max="6" width="0.5" style="17" customWidth="1"/>
    <col min="7" max="7" width="16.83203125" style="37" customWidth="1"/>
    <col min="8" max="8" width="0.5" style="37" customWidth="1"/>
    <col min="9" max="9" width="16.83203125" style="37" customWidth="1"/>
    <col min="10" max="16384" width="11" style="17"/>
  </cols>
  <sheetData>
    <row r="1" spans="1:9" ht="16.5" customHeight="1">
      <c r="A1" s="53" t="s">
        <v>77</v>
      </c>
      <c r="B1" s="14"/>
      <c r="C1" s="15"/>
      <c r="D1" s="15"/>
      <c r="E1" s="16"/>
      <c r="F1" s="15"/>
      <c r="G1" s="30"/>
      <c r="H1" s="30"/>
      <c r="I1" s="30"/>
    </row>
    <row r="2" spans="1:9" ht="16.5" customHeight="1">
      <c r="A2" s="53" t="s">
        <v>25</v>
      </c>
      <c r="B2" s="14"/>
      <c r="C2" s="15"/>
      <c r="D2" s="15"/>
      <c r="E2" s="16"/>
      <c r="F2" s="15"/>
      <c r="G2" s="30"/>
      <c r="H2" s="30"/>
      <c r="I2" s="30"/>
    </row>
    <row r="3" spans="1:9" ht="16.5" customHeight="1">
      <c r="A3" s="54" t="s">
        <v>68</v>
      </c>
      <c r="B3" s="29"/>
      <c r="C3" s="31"/>
      <c r="D3" s="31"/>
      <c r="E3" s="19"/>
      <c r="F3" s="31"/>
      <c r="G3" s="32"/>
      <c r="H3" s="32"/>
      <c r="I3" s="32"/>
    </row>
    <row r="4" spans="1:9" ht="16.5" customHeight="1">
      <c r="A4" s="14"/>
      <c r="B4" s="14"/>
      <c r="C4" s="15"/>
      <c r="D4" s="15"/>
      <c r="E4" s="16"/>
      <c r="F4" s="15"/>
      <c r="G4" s="30"/>
      <c r="H4" s="30"/>
      <c r="I4" s="30"/>
    </row>
    <row r="5" spans="1:9" ht="16.5" customHeight="1">
      <c r="A5" s="14"/>
      <c r="B5" s="14"/>
      <c r="C5" s="15"/>
      <c r="D5" s="15"/>
      <c r="E5" s="16"/>
      <c r="F5" s="15"/>
      <c r="G5" s="30"/>
      <c r="H5" s="30"/>
      <c r="I5" s="30"/>
    </row>
    <row r="6" spans="1:9" s="18" customFormat="1" ht="16.5" customHeight="1">
      <c r="A6" s="53"/>
      <c r="B6" s="53"/>
      <c r="C6" s="58"/>
      <c r="D6" s="58"/>
      <c r="E6" s="59"/>
      <c r="F6" s="58"/>
      <c r="G6" s="60" t="s">
        <v>23</v>
      </c>
      <c r="H6" s="60"/>
      <c r="I6" s="60" t="s">
        <v>24</v>
      </c>
    </row>
    <row r="7" spans="1:9" s="18" customFormat="1" ht="16.5" customHeight="1">
      <c r="A7" s="53"/>
      <c r="B7" s="53"/>
      <c r="C7" s="58"/>
      <c r="D7" s="58"/>
      <c r="E7" s="59"/>
      <c r="F7" s="58"/>
      <c r="G7" s="61" t="s">
        <v>69</v>
      </c>
      <c r="H7" s="60"/>
      <c r="I7" s="61" t="s">
        <v>31</v>
      </c>
    </row>
    <row r="8" spans="1:9" s="18" customFormat="1" ht="16.5" customHeight="1">
      <c r="A8" s="62"/>
      <c r="B8" s="62"/>
      <c r="C8" s="62"/>
      <c r="D8" s="62"/>
      <c r="E8" s="63"/>
      <c r="F8" s="62"/>
      <c r="G8" s="64" t="s">
        <v>70</v>
      </c>
      <c r="H8" s="65"/>
      <c r="I8" s="64" t="s">
        <v>59</v>
      </c>
    </row>
    <row r="9" spans="1:9" ht="16.5" customHeight="1">
      <c r="A9" s="62"/>
      <c r="B9" s="62"/>
      <c r="C9" s="62"/>
      <c r="D9" s="62"/>
      <c r="E9" s="66" t="s">
        <v>1</v>
      </c>
      <c r="F9" s="62"/>
      <c r="G9" s="67" t="s">
        <v>71</v>
      </c>
      <c r="H9" s="67"/>
      <c r="I9" s="67" t="s">
        <v>71</v>
      </c>
    </row>
    <row r="10" spans="1:9" ht="16.5" customHeight="1">
      <c r="A10" s="68"/>
      <c r="B10" s="68"/>
      <c r="C10" s="63"/>
      <c r="D10" s="63"/>
      <c r="E10" s="62"/>
      <c r="F10" s="63"/>
      <c r="G10" s="69"/>
      <c r="H10" s="70"/>
      <c r="I10" s="70"/>
    </row>
    <row r="11" spans="1:9" ht="16.5" customHeight="1">
      <c r="A11" s="71" t="s">
        <v>3</v>
      </c>
      <c r="B11" s="68"/>
      <c r="C11" s="63"/>
      <c r="D11" s="63"/>
      <c r="E11" s="62"/>
      <c r="F11" s="63"/>
      <c r="G11" s="69"/>
      <c r="H11" s="70"/>
      <c r="I11" s="70"/>
    </row>
    <row r="12" spans="1:9" ht="16.5" customHeight="1">
      <c r="A12" s="71"/>
      <c r="B12" s="68"/>
      <c r="C12" s="63"/>
      <c r="D12" s="63"/>
      <c r="E12" s="62"/>
      <c r="F12" s="63"/>
      <c r="G12" s="69"/>
      <c r="H12" s="70"/>
      <c r="I12" s="70"/>
    </row>
    <row r="13" spans="1:9" ht="16.5" customHeight="1">
      <c r="A13" s="71" t="s">
        <v>5</v>
      </c>
      <c r="B13" s="68"/>
      <c r="C13" s="63"/>
      <c r="D13" s="63"/>
      <c r="E13" s="62"/>
      <c r="F13" s="63"/>
      <c r="G13" s="69"/>
      <c r="H13" s="70"/>
      <c r="I13" s="70"/>
    </row>
    <row r="14" spans="1:9" ht="16.5" customHeight="1">
      <c r="A14" s="71"/>
      <c r="B14" s="68"/>
      <c r="C14" s="63"/>
      <c r="D14" s="63"/>
      <c r="E14" s="62"/>
      <c r="F14" s="63"/>
      <c r="G14" s="69"/>
      <c r="H14" s="70"/>
      <c r="I14" s="70"/>
    </row>
    <row r="15" spans="1:9" ht="16.5" customHeight="1">
      <c r="A15" s="63" t="s">
        <v>16</v>
      </c>
      <c r="B15" s="63"/>
      <c r="C15" s="63"/>
      <c r="D15" s="63"/>
      <c r="E15" s="72"/>
      <c r="F15" s="72"/>
      <c r="G15" s="73">
        <v>13089</v>
      </c>
      <c r="H15" s="39"/>
      <c r="I15" s="74">
        <v>13273</v>
      </c>
    </row>
    <row r="16" spans="1:9" ht="16.5" customHeight="1">
      <c r="A16" s="63" t="s">
        <v>83</v>
      </c>
      <c r="B16" s="63"/>
      <c r="C16" s="63"/>
      <c r="D16" s="63"/>
      <c r="E16" s="72">
        <v>7</v>
      </c>
      <c r="F16" s="72"/>
      <c r="G16" s="73">
        <v>405234</v>
      </c>
      <c r="H16" s="39"/>
      <c r="I16" s="74">
        <v>419410</v>
      </c>
    </row>
    <row r="17" spans="1:9" ht="16.5" customHeight="1">
      <c r="A17" s="63" t="s">
        <v>49</v>
      </c>
      <c r="B17" s="63"/>
      <c r="C17" s="63"/>
      <c r="D17" s="63"/>
      <c r="E17" s="72">
        <v>8</v>
      </c>
      <c r="F17" s="72"/>
      <c r="G17" s="73">
        <v>120471</v>
      </c>
      <c r="H17" s="39"/>
      <c r="I17" s="74">
        <v>103604</v>
      </c>
    </row>
    <row r="18" spans="1:9" ht="16.5" customHeight="1">
      <c r="A18" s="63" t="s">
        <v>111</v>
      </c>
      <c r="B18" s="63"/>
      <c r="C18" s="63"/>
      <c r="D18" s="63"/>
      <c r="E18" s="72">
        <v>9</v>
      </c>
      <c r="F18" s="72"/>
      <c r="G18" s="73">
        <v>63145</v>
      </c>
      <c r="H18" s="39"/>
      <c r="I18" s="74">
        <v>60180</v>
      </c>
    </row>
    <row r="19" spans="1:9" ht="16.5" customHeight="1">
      <c r="A19" s="63" t="s">
        <v>128</v>
      </c>
      <c r="B19" s="63"/>
      <c r="C19" s="63"/>
      <c r="D19" s="63"/>
      <c r="E19" s="72">
        <v>10</v>
      </c>
      <c r="F19" s="72"/>
      <c r="G19" s="73">
        <v>7975</v>
      </c>
      <c r="H19" s="74"/>
      <c r="I19" s="74">
        <v>7975</v>
      </c>
    </row>
    <row r="20" spans="1:9" ht="16.5" customHeight="1">
      <c r="A20" s="63" t="s">
        <v>2</v>
      </c>
      <c r="B20" s="63"/>
      <c r="C20" s="63"/>
      <c r="D20" s="63"/>
      <c r="E20" s="72"/>
      <c r="F20" s="72"/>
      <c r="G20" s="75">
        <v>1119</v>
      </c>
      <c r="H20" s="39"/>
      <c r="I20" s="76">
        <v>1031</v>
      </c>
    </row>
    <row r="21" spans="1:9" ht="16.5" customHeight="1">
      <c r="A21" s="63"/>
      <c r="B21" s="63"/>
      <c r="C21" s="63"/>
      <c r="D21" s="63"/>
      <c r="E21" s="77"/>
      <c r="F21" s="78"/>
      <c r="G21" s="79"/>
      <c r="H21" s="63"/>
      <c r="I21" s="80"/>
    </row>
    <row r="22" spans="1:9" ht="16.5" customHeight="1">
      <c r="A22" s="71" t="s">
        <v>19</v>
      </c>
      <c r="B22" s="63"/>
      <c r="C22" s="63"/>
      <c r="D22" s="63"/>
      <c r="E22" s="72"/>
      <c r="F22" s="72"/>
      <c r="G22" s="75">
        <f>SUM(G15:G20)</f>
        <v>611033</v>
      </c>
      <c r="H22" s="74"/>
      <c r="I22" s="76">
        <f>SUM(I15:I20)</f>
        <v>605473</v>
      </c>
    </row>
    <row r="23" spans="1:9" ht="16.5" customHeight="1">
      <c r="A23" s="81"/>
      <c r="B23" s="63"/>
      <c r="C23" s="63"/>
      <c r="D23" s="63"/>
      <c r="E23" s="72"/>
      <c r="F23" s="72"/>
      <c r="G23" s="73"/>
      <c r="H23" s="74"/>
      <c r="I23" s="74"/>
    </row>
    <row r="24" spans="1:9" ht="16.5" customHeight="1">
      <c r="A24" s="71" t="s">
        <v>6</v>
      </c>
      <c r="B24" s="63"/>
      <c r="C24" s="63"/>
      <c r="D24" s="63"/>
      <c r="E24" s="72"/>
      <c r="F24" s="72"/>
      <c r="G24" s="73"/>
      <c r="H24" s="74"/>
      <c r="I24" s="74"/>
    </row>
    <row r="25" spans="1:9" ht="16.5" customHeight="1">
      <c r="A25" s="71"/>
      <c r="B25" s="63"/>
      <c r="C25" s="63"/>
      <c r="D25" s="63"/>
      <c r="E25" s="72"/>
      <c r="F25" s="72"/>
      <c r="G25" s="73"/>
      <c r="H25" s="74"/>
      <c r="I25" s="74"/>
    </row>
    <row r="26" spans="1:9" ht="16.5" customHeight="1">
      <c r="A26" s="63" t="s">
        <v>84</v>
      </c>
      <c r="B26" s="63"/>
      <c r="C26" s="63"/>
      <c r="D26" s="63"/>
      <c r="E26" s="72"/>
      <c r="F26" s="72"/>
      <c r="G26" s="73">
        <v>936</v>
      </c>
      <c r="H26" s="74"/>
      <c r="I26" s="74">
        <v>936</v>
      </c>
    </row>
    <row r="27" spans="1:9" ht="16.5" customHeight="1">
      <c r="A27" s="63" t="s">
        <v>131</v>
      </c>
      <c r="B27" s="63"/>
      <c r="C27" s="63"/>
      <c r="D27" s="63"/>
      <c r="E27" s="72">
        <v>11</v>
      </c>
      <c r="F27" s="72"/>
      <c r="G27" s="73">
        <v>79975</v>
      </c>
      <c r="H27" s="74"/>
      <c r="I27" s="74">
        <v>0</v>
      </c>
    </row>
    <row r="28" spans="1:9" ht="16.5" customHeight="1">
      <c r="A28" s="63" t="s">
        <v>85</v>
      </c>
      <c r="B28" s="63"/>
      <c r="C28" s="63"/>
      <c r="D28" s="63"/>
      <c r="E28" s="72">
        <v>11</v>
      </c>
      <c r="F28" s="72"/>
      <c r="G28" s="73">
        <v>0</v>
      </c>
      <c r="H28" s="74"/>
      <c r="I28" s="74">
        <v>79970</v>
      </c>
    </row>
    <row r="29" spans="1:9" ht="16.5" customHeight="1">
      <c r="A29" s="63" t="s">
        <v>123</v>
      </c>
      <c r="B29" s="63"/>
      <c r="C29" s="63"/>
      <c r="D29" s="63"/>
      <c r="E29" s="72"/>
      <c r="F29" s="72"/>
      <c r="G29" s="73">
        <v>17341</v>
      </c>
      <c r="H29" s="74"/>
      <c r="I29" s="74">
        <v>9139</v>
      </c>
    </row>
    <row r="30" spans="1:9" ht="16.5" customHeight="1">
      <c r="A30" s="63" t="s">
        <v>86</v>
      </c>
      <c r="B30" s="63"/>
      <c r="C30" s="63"/>
      <c r="D30" s="63"/>
      <c r="E30" s="72">
        <v>12</v>
      </c>
      <c r="F30" s="72"/>
      <c r="G30" s="73">
        <v>205774</v>
      </c>
      <c r="H30" s="74"/>
      <c r="I30" s="74">
        <v>210144</v>
      </c>
    </row>
    <row r="31" spans="1:9" ht="16.5" customHeight="1">
      <c r="A31" s="63" t="s">
        <v>50</v>
      </c>
      <c r="B31" s="63"/>
      <c r="C31" s="63"/>
      <c r="D31" s="63"/>
      <c r="E31" s="72"/>
      <c r="F31" s="72"/>
      <c r="G31" s="73">
        <v>3285</v>
      </c>
      <c r="H31" s="74"/>
      <c r="I31" s="74">
        <v>3614</v>
      </c>
    </row>
    <row r="32" spans="1:9" ht="16.5" customHeight="1">
      <c r="A32" s="63" t="s">
        <v>112</v>
      </c>
      <c r="B32" s="63"/>
      <c r="C32" s="63"/>
      <c r="D32" s="63"/>
      <c r="E32" s="72">
        <v>4</v>
      </c>
      <c r="F32" s="72"/>
      <c r="G32" s="73">
        <v>45843</v>
      </c>
      <c r="H32" s="74"/>
      <c r="I32" s="74">
        <v>0</v>
      </c>
    </row>
    <row r="33" spans="1:9" ht="16.5" customHeight="1">
      <c r="A33" s="63" t="s">
        <v>127</v>
      </c>
      <c r="B33" s="63"/>
      <c r="C33" s="63"/>
      <c r="D33" s="63"/>
      <c r="E33" s="72"/>
      <c r="F33" s="72"/>
      <c r="G33" s="73">
        <v>19731</v>
      </c>
      <c r="H33" s="74"/>
      <c r="I33" s="74">
        <v>19289</v>
      </c>
    </row>
    <row r="34" spans="1:9" ht="16.5" customHeight="1">
      <c r="A34" s="63" t="s">
        <v>29</v>
      </c>
      <c r="B34" s="63"/>
      <c r="C34" s="63"/>
      <c r="D34" s="63"/>
      <c r="E34" s="72"/>
      <c r="F34" s="72"/>
      <c r="G34" s="75">
        <v>21801</v>
      </c>
      <c r="H34" s="74"/>
      <c r="I34" s="76">
        <v>19095</v>
      </c>
    </row>
    <row r="35" spans="1:9" ht="16.5" customHeight="1">
      <c r="A35" s="63"/>
      <c r="B35" s="63"/>
      <c r="C35" s="63"/>
      <c r="D35" s="63"/>
      <c r="E35" s="78"/>
      <c r="F35" s="78"/>
      <c r="G35" s="79"/>
      <c r="H35" s="80"/>
      <c r="I35" s="80"/>
    </row>
    <row r="36" spans="1:9" ht="16.5" customHeight="1">
      <c r="A36" s="71" t="s">
        <v>7</v>
      </c>
      <c r="B36" s="63"/>
      <c r="C36" s="63"/>
      <c r="D36" s="63"/>
      <c r="E36" s="72"/>
      <c r="F36" s="72"/>
      <c r="G36" s="75">
        <f>SUM(G26:G34)</f>
        <v>394686</v>
      </c>
      <c r="H36" s="39"/>
      <c r="I36" s="76">
        <f>SUM(I26:I34)</f>
        <v>342187</v>
      </c>
    </row>
    <row r="37" spans="1:9" ht="16.5" customHeight="1">
      <c r="A37" s="81"/>
      <c r="B37" s="63"/>
      <c r="C37" s="63"/>
      <c r="D37" s="63"/>
      <c r="E37" s="72"/>
      <c r="F37" s="72"/>
      <c r="G37" s="73"/>
      <c r="H37" s="39"/>
      <c r="I37" s="74"/>
    </row>
    <row r="38" spans="1:9" ht="16.5" customHeight="1" thickBot="1">
      <c r="A38" s="71" t="s">
        <v>8</v>
      </c>
      <c r="B38" s="63"/>
      <c r="C38" s="63"/>
      <c r="D38" s="63"/>
      <c r="E38" s="82"/>
      <c r="F38" s="82"/>
      <c r="G38" s="83">
        <f>SUM(G36,G22)</f>
        <v>1005719</v>
      </c>
      <c r="H38" s="39"/>
      <c r="I38" s="84">
        <f>SUM(I36,I22)</f>
        <v>947660</v>
      </c>
    </row>
    <row r="39" spans="1:9" ht="16.5" customHeight="1" thickTop="1">
      <c r="A39" s="71"/>
      <c r="B39" s="63"/>
      <c r="C39" s="63"/>
      <c r="D39" s="63"/>
      <c r="E39" s="82"/>
      <c r="F39" s="82"/>
      <c r="G39" s="80"/>
      <c r="H39" s="39"/>
      <c r="I39" s="80"/>
    </row>
    <row r="40" spans="1:9" ht="16.5" customHeight="1">
      <c r="A40" s="71"/>
      <c r="B40" s="63"/>
      <c r="C40" s="63"/>
      <c r="D40" s="63"/>
      <c r="E40" s="82"/>
      <c r="F40" s="82"/>
      <c r="G40" s="80"/>
      <c r="H40" s="39"/>
      <c r="I40" s="80"/>
    </row>
    <row r="41" spans="1:9" ht="16.5" customHeight="1">
      <c r="A41" s="71"/>
      <c r="B41" s="63"/>
      <c r="C41" s="63"/>
      <c r="D41" s="63"/>
      <c r="E41" s="82"/>
      <c r="F41" s="82"/>
      <c r="G41" s="80"/>
      <c r="H41" s="39"/>
      <c r="I41" s="80"/>
    </row>
    <row r="42" spans="1:9" ht="16.5" customHeight="1">
      <c r="A42" s="71"/>
      <c r="B42" s="63"/>
      <c r="C42" s="63"/>
      <c r="D42" s="63"/>
      <c r="E42" s="82"/>
      <c r="F42" s="82"/>
      <c r="G42" s="172"/>
      <c r="H42" s="173"/>
      <c r="I42" s="174"/>
    </row>
    <row r="43" spans="1:9" ht="16.5" customHeight="1">
      <c r="A43" s="63" t="s">
        <v>125</v>
      </c>
      <c r="B43" s="63"/>
      <c r="C43" s="63"/>
      <c r="D43" s="63"/>
      <c r="E43" s="63"/>
      <c r="F43" s="63"/>
      <c r="G43" s="17"/>
      <c r="H43" s="17"/>
      <c r="I43" s="17"/>
    </row>
    <row r="46" spans="1:9" ht="21.95" customHeight="1">
      <c r="A46" s="187" t="s">
        <v>39</v>
      </c>
      <c r="B46" s="187"/>
      <c r="C46" s="187"/>
      <c r="D46" s="187"/>
      <c r="E46" s="187"/>
      <c r="F46" s="187"/>
      <c r="G46" s="187"/>
      <c r="H46" s="187"/>
      <c r="I46" s="187"/>
    </row>
    <row r="47" spans="1:9" ht="16.5" customHeight="1">
      <c r="A47" s="53" t="s">
        <v>77</v>
      </c>
      <c r="B47" s="14"/>
      <c r="C47" s="15"/>
      <c r="D47" s="15"/>
      <c r="E47" s="16"/>
      <c r="F47" s="15"/>
      <c r="G47" s="30"/>
      <c r="H47" s="30"/>
      <c r="I47" s="30"/>
    </row>
    <row r="48" spans="1:9" ht="16.5" customHeight="1">
      <c r="A48" s="53" t="s">
        <v>80</v>
      </c>
      <c r="B48" s="14"/>
      <c r="C48" s="15"/>
      <c r="D48" s="15"/>
      <c r="E48" s="16"/>
      <c r="F48" s="15"/>
      <c r="G48" s="30"/>
      <c r="H48" s="30"/>
      <c r="I48" s="30"/>
    </row>
    <row r="49" spans="1:9" ht="16.5" customHeight="1">
      <c r="A49" s="54" t="s">
        <v>68</v>
      </c>
      <c r="B49" s="29"/>
      <c r="C49" s="31"/>
      <c r="D49" s="31"/>
      <c r="E49" s="19"/>
      <c r="F49" s="31"/>
      <c r="G49" s="32"/>
      <c r="H49" s="32"/>
      <c r="I49" s="32"/>
    </row>
    <row r="50" spans="1:9" ht="16.5" customHeight="1">
      <c r="A50" s="14"/>
      <c r="B50" s="14"/>
      <c r="C50" s="15"/>
      <c r="D50" s="15"/>
      <c r="E50" s="16"/>
      <c r="F50" s="15"/>
      <c r="G50" s="30"/>
      <c r="H50" s="30"/>
      <c r="I50" s="30"/>
    </row>
    <row r="51" spans="1:9" ht="16.5" customHeight="1">
      <c r="A51" s="14"/>
      <c r="B51" s="14"/>
      <c r="C51" s="15"/>
      <c r="D51" s="15"/>
      <c r="E51" s="16"/>
      <c r="F51" s="15"/>
      <c r="G51" s="30"/>
      <c r="H51" s="30"/>
      <c r="I51" s="30"/>
    </row>
    <row r="52" spans="1:9" ht="15.95" customHeight="1">
      <c r="A52" s="53"/>
      <c r="B52" s="53"/>
      <c r="C52" s="58"/>
      <c r="D52" s="58"/>
      <c r="E52" s="59"/>
      <c r="F52" s="58"/>
      <c r="G52" s="60" t="s">
        <v>23</v>
      </c>
      <c r="H52" s="60"/>
      <c r="I52" s="60" t="s">
        <v>24</v>
      </c>
    </row>
    <row r="53" spans="1:9" ht="15.95" customHeight="1">
      <c r="A53" s="53"/>
      <c r="B53" s="53"/>
      <c r="C53" s="58"/>
      <c r="D53" s="58"/>
      <c r="E53" s="59"/>
      <c r="F53" s="58"/>
      <c r="G53" s="61" t="s">
        <v>69</v>
      </c>
      <c r="H53" s="60"/>
      <c r="I53" s="61" t="s">
        <v>31</v>
      </c>
    </row>
    <row r="54" spans="1:9" ht="15.95" customHeight="1">
      <c r="A54" s="53"/>
      <c r="B54" s="53"/>
      <c r="C54" s="58"/>
      <c r="D54" s="58"/>
      <c r="E54" s="59"/>
      <c r="F54" s="58"/>
      <c r="G54" s="64" t="s">
        <v>70</v>
      </c>
      <c r="H54" s="65"/>
      <c r="I54" s="64" t="s">
        <v>59</v>
      </c>
    </row>
    <row r="55" spans="1:9" ht="15.95" customHeight="1">
      <c r="A55" s="53"/>
      <c r="B55" s="53"/>
      <c r="C55" s="58"/>
      <c r="D55" s="58"/>
      <c r="E55" s="66" t="s">
        <v>61</v>
      </c>
      <c r="F55" s="58"/>
      <c r="G55" s="67" t="s">
        <v>71</v>
      </c>
      <c r="H55" s="67"/>
      <c r="I55" s="67" t="s">
        <v>71</v>
      </c>
    </row>
    <row r="56" spans="1:9" ht="12.95" customHeight="1">
      <c r="A56" s="86"/>
      <c r="B56" s="86"/>
      <c r="C56" s="86"/>
      <c r="D56" s="90"/>
      <c r="E56" s="90"/>
      <c r="F56" s="90"/>
      <c r="G56" s="91"/>
      <c r="H56" s="92"/>
      <c r="I56" s="92"/>
    </row>
    <row r="57" spans="1:9" ht="15.95" customHeight="1">
      <c r="A57" s="85" t="s">
        <v>52</v>
      </c>
      <c r="B57" s="86"/>
      <c r="C57" s="86"/>
      <c r="D57" s="87"/>
      <c r="E57" s="88"/>
      <c r="F57" s="87"/>
      <c r="G57" s="89"/>
      <c r="H57" s="87"/>
      <c r="I57" s="87"/>
    </row>
    <row r="58" spans="1:9" ht="12.95" customHeight="1">
      <c r="A58" s="86"/>
      <c r="B58" s="86"/>
      <c r="C58" s="86"/>
      <c r="D58" s="90"/>
      <c r="E58" s="90"/>
      <c r="F58" s="90"/>
      <c r="G58" s="91"/>
      <c r="H58" s="92"/>
      <c r="I58" s="92"/>
    </row>
    <row r="59" spans="1:9" ht="15.95" customHeight="1">
      <c r="A59" s="85" t="s">
        <v>9</v>
      </c>
      <c r="B59" s="86"/>
      <c r="C59" s="86"/>
      <c r="D59" s="87"/>
      <c r="E59" s="93"/>
      <c r="F59" s="90"/>
      <c r="G59" s="94"/>
      <c r="H59" s="90"/>
      <c r="I59" s="90"/>
    </row>
    <row r="60" spans="1:9" ht="12.95" customHeight="1">
      <c r="A60" s="86"/>
      <c r="B60" s="86"/>
      <c r="C60" s="86"/>
      <c r="D60" s="90"/>
      <c r="E60" s="90"/>
      <c r="F60" s="90"/>
      <c r="G60" s="91"/>
      <c r="H60" s="92"/>
      <c r="I60" s="92"/>
    </row>
    <row r="61" spans="1:9" ht="15.95" customHeight="1">
      <c r="A61" s="95" t="s">
        <v>87</v>
      </c>
      <c r="B61" s="63"/>
      <c r="C61" s="95"/>
      <c r="D61" s="95"/>
      <c r="E61" s="93"/>
      <c r="F61" s="93"/>
      <c r="G61" s="96">
        <v>0</v>
      </c>
      <c r="H61" s="90"/>
      <c r="I61" s="97">
        <v>1021</v>
      </c>
    </row>
    <row r="62" spans="1:9" ht="15.95" customHeight="1">
      <c r="A62" s="95" t="s">
        <v>30</v>
      </c>
      <c r="B62" s="95"/>
      <c r="C62" s="95"/>
      <c r="D62" s="95"/>
      <c r="E62" s="98">
        <v>13</v>
      </c>
      <c r="F62" s="93"/>
      <c r="G62" s="96">
        <f>41168-284</f>
        <v>40884</v>
      </c>
      <c r="H62" s="90"/>
      <c r="I62" s="97">
        <v>31247</v>
      </c>
    </row>
    <row r="63" spans="1:9" ht="15.95" customHeight="1">
      <c r="A63" s="95" t="s">
        <v>66</v>
      </c>
      <c r="B63" s="39"/>
      <c r="C63" s="39"/>
      <c r="D63" s="39"/>
      <c r="E63" s="99"/>
      <c r="F63" s="93"/>
      <c r="G63" s="96">
        <v>8154</v>
      </c>
      <c r="H63" s="90"/>
      <c r="I63" s="97">
        <v>91</v>
      </c>
    </row>
    <row r="64" spans="1:9" ht="15.95" customHeight="1">
      <c r="A64" s="95" t="s">
        <v>129</v>
      </c>
      <c r="B64" s="39"/>
      <c r="C64" s="39"/>
      <c r="D64" s="39"/>
      <c r="E64" s="99"/>
      <c r="F64" s="93"/>
      <c r="G64" s="96">
        <v>284</v>
      </c>
      <c r="H64" s="90"/>
      <c r="I64" s="97">
        <v>0</v>
      </c>
    </row>
    <row r="65" spans="1:9" ht="15.95" customHeight="1">
      <c r="A65" s="39" t="s">
        <v>14</v>
      </c>
      <c r="B65" s="39"/>
      <c r="C65" s="39"/>
      <c r="D65" s="39"/>
      <c r="E65" s="99"/>
      <c r="F65" s="93"/>
      <c r="G65" s="100">
        <v>1354</v>
      </c>
      <c r="H65" s="90"/>
      <c r="I65" s="101">
        <v>708</v>
      </c>
    </row>
    <row r="66" spans="1:9" ht="12.95" customHeight="1">
      <c r="A66" s="86"/>
      <c r="B66" s="86"/>
      <c r="C66" s="86"/>
      <c r="D66" s="90"/>
      <c r="E66" s="90"/>
      <c r="F66" s="90"/>
      <c r="G66" s="91"/>
      <c r="H66" s="92"/>
      <c r="I66" s="92"/>
    </row>
    <row r="67" spans="1:9" ht="15.95" customHeight="1">
      <c r="A67" s="85" t="s">
        <v>10</v>
      </c>
      <c r="B67" s="86"/>
      <c r="C67" s="86"/>
      <c r="D67" s="87"/>
      <c r="E67" s="93"/>
      <c r="F67" s="93"/>
      <c r="G67" s="102">
        <f>SUM(G61:G65)</f>
        <v>50676</v>
      </c>
      <c r="H67" s="90"/>
      <c r="I67" s="103">
        <f>SUM(I61:I65)</f>
        <v>33067</v>
      </c>
    </row>
    <row r="68" spans="1:9" ht="12.95" customHeight="1">
      <c r="A68" s="86"/>
      <c r="B68" s="86"/>
      <c r="C68" s="86"/>
      <c r="D68" s="87"/>
      <c r="E68" s="93"/>
      <c r="F68" s="93"/>
      <c r="G68" s="73"/>
      <c r="H68" s="90"/>
      <c r="I68" s="74"/>
    </row>
    <row r="69" spans="1:9" ht="15.95" customHeight="1">
      <c r="A69" s="85" t="s">
        <v>11</v>
      </c>
      <c r="B69" s="86"/>
      <c r="C69" s="86"/>
      <c r="D69" s="87"/>
      <c r="E69" s="93"/>
      <c r="F69" s="93"/>
      <c r="G69" s="73"/>
      <c r="H69" s="90"/>
      <c r="I69" s="74"/>
    </row>
    <row r="70" spans="1:9" ht="12.95" customHeight="1">
      <c r="A70" s="86"/>
      <c r="B70" s="86"/>
      <c r="C70" s="86"/>
      <c r="D70" s="90"/>
      <c r="E70" s="90"/>
      <c r="F70" s="90"/>
      <c r="G70" s="91"/>
      <c r="H70" s="92"/>
      <c r="I70" s="92"/>
    </row>
    <row r="71" spans="1:9" ht="15.95" customHeight="1">
      <c r="A71" s="86" t="s">
        <v>67</v>
      </c>
      <c r="B71" s="86"/>
      <c r="C71" s="86"/>
      <c r="D71" s="87"/>
      <c r="E71" s="99"/>
      <c r="F71" s="93"/>
      <c r="G71" s="73">
        <v>40425</v>
      </c>
      <c r="H71" s="90"/>
      <c r="I71" s="74">
        <v>76</v>
      </c>
    </row>
    <row r="72" spans="1:9" ht="15.95" customHeight="1">
      <c r="A72" s="87" t="s">
        <v>46</v>
      </c>
      <c r="B72" s="87"/>
      <c r="C72" s="87"/>
      <c r="D72" s="87"/>
      <c r="E72" s="93"/>
      <c r="F72" s="93"/>
      <c r="G72" s="75">
        <v>5580</v>
      </c>
      <c r="H72" s="90"/>
      <c r="I72" s="76">
        <v>5271</v>
      </c>
    </row>
    <row r="73" spans="1:9" ht="12.95" customHeight="1">
      <c r="A73" s="86"/>
      <c r="B73" s="86"/>
      <c r="C73" s="86"/>
      <c r="D73" s="90"/>
      <c r="E73" s="90"/>
      <c r="F73" s="90"/>
      <c r="G73" s="91"/>
      <c r="H73" s="92"/>
      <c r="I73" s="92"/>
    </row>
    <row r="74" spans="1:9" ht="15.95" customHeight="1">
      <c r="A74" s="85" t="s">
        <v>12</v>
      </c>
      <c r="B74" s="86"/>
      <c r="C74" s="86"/>
      <c r="D74" s="87"/>
      <c r="E74" s="93"/>
      <c r="F74" s="93"/>
      <c r="G74" s="75">
        <f>SUM(G71:G72)</f>
        <v>46005</v>
      </c>
      <c r="H74" s="90"/>
      <c r="I74" s="76">
        <f>SUM(I71:I72)</f>
        <v>5347</v>
      </c>
    </row>
    <row r="75" spans="1:9" ht="12.95" customHeight="1">
      <c r="A75" s="86"/>
      <c r="B75" s="86"/>
      <c r="C75" s="86"/>
      <c r="D75" s="90"/>
      <c r="E75" s="90"/>
      <c r="F75" s="90"/>
      <c r="G75" s="91"/>
      <c r="H75" s="92"/>
      <c r="I75" s="92"/>
    </row>
    <row r="76" spans="1:9" ht="15.95" customHeight="1">
      <c r="A76" s="85" t="s">
        <v>13</v>
      </c>
      <c r="B76" s="86"/>
      <c r="C76" s="86"/>
      <c r="D76" s="87"/>
      <c r="E76" s="93"/>
      <c r="F76" s="93"/>
      <c r="G76" s="75">
        <f>SUM(G67,G74)</f>
        <v>96681</v>
      </c>
      <c r="H76" s="90"/>
      <c r="I76" s="76">
        <f>SUM(I67,I74)</f>
        <v>38414</v>
      </c>
    </row>
    <row r="77" spans="1:9" ht="12.95" customHeight="1">
      <c r="A77" s="23"/>
      <c r="B77" s="24"/>
      <c r="C77" s="24"/>
      <c r="D77" s="25"/>
      <c r="E77" s="27"/>
      <c r="F77" s="27"/>
      <c r="G77" s="28"/>
      <c r="H77" s="26"/>
      <c r="I77" s="22"/>
    </row>
    <row r="78" spans="1:9" ht="12.95" customHeight="1">
      <c r="A78" s="23"/>
      <c r="B78" s="24"/>
      <c r="C78" s="24"/>
      <c r="D78" s="25"/>
      <c r="E78" s="27"/>
      <c r="F78" s="27"/>
      <c r="G78" s="28"/>
      <c r="H78" s="26"/>
      <c r="I78" s="22"/>
    </row>
    <row r="79" spans="1:9" ht="15.95" customHeight="1">
      <c r="A79" s="85" t="s">
        <v>53</v>
      </c>
      <c r="B79" s="86"/>
      <c r="C79" s="86"/>
      <c r="D79" s="87"/>
      <c r="E79" s="93"/>
      <c r="F79" s="93"/>
      <c r="G79" s="79"/>
      <c r="H79" s="90"/>
      <c r="I79" s="80"/>
    </row>
    <row r="80" spans="1:9" ht="12.95" customHeight="1">
      <c r="A80" s="85"/>
      <c r="B80" s="86"/>
      <c r="C80" s="86"/>
      <c r="D80" s="87"/>
      <c r="E80" s="93"/>
      <c r="F80" s="93"/>
      <c r="G80" s="79"/>
      <c r="H80" s="90"/>
      <c r="I80" s="80"/>
    </row>
    <row r="81" spans="1:9" ht="15.95" customHeight="1">
      <c r="A81" s="86" t="s">
        <v>0</v>
      </c>
      <c r="B81" s="86"/>
      <c r="C81" s="86"/>
      <c r="D81" s="87"/>
      <c r="E81" s="93"/>
      <c r="F81" s="93"/>
      <c r="G81" s="79"/>
      <c r="H81" s="90"/>
      <c r="I81" s="80"/>
    </row>
    <row r="82" spans="1:9" ht="15.95" customHeight="1">
      <c r="A82" s="85"/>
      <c r="B82" s="86" t="s">
        <v>36</v>
      </c>
      <c r="C82" s="86"/>
      <c r="D82" s="87"/>
      <c r="E82" s="93"/>
      <c r="F82" s="93"/>
      <c r="G82" s="79"/>
      <c r="H82" s="90"/>
      <c r="I82" s="80"/>
    </row>
    <row r="83" spans="1:9" s="39" customFormat="1" ht="15.95" customHeight="1">
      <c r="A83" s="85"/>
      <c r="B83" s="86"/>
      <c r="C83" s="86" t="s">
        <v>79</v>
      </c>
      <c r="D83" s="87"/>
      <c r="E83" s="93"/>
      <c r="F83" s="93"/>
      <c r="G83" s="79"/>
      <c r="H83" s="90"/>
      <c r="I83" s="80"/>
    </row>
    <row r="84" spans="1:9" s="39" customFormat="1" ht="15.95" customHeight="1" thickBot="1">
      <c r="A84" s="85"/>
      <c r="B84" s="86"/>
      <c r="C84" s="39" t="s">
        <v>88</v>
      </c>
      <c r="D84" s="87"/>
      <c r="E84" s="93"/>
      <c r="F84" s="93"/>
      <c r="G84" s="83">
        <v>300000</v>
      </c>
      <c r="H84" s="90"/>
      <c r="I84" s="84">
        <v>300000</v>
      </c>
    </row>
    <row r="85" spans="1:9" ht="15.95" customHeight="1" thickTop="1">
      <c r="A85" s="85"/>
      <c r="B85" s="86" t="s">
        <v>37</v>
      </c>
      <c r="C85" s="86"/>
      <c r="D85" s="87"/>
      <c r="E85" s="93"/>
      <c r="F85" s="93"/>
      <c r="G85" s="79"/>
      <c r="H85" s="90"/>
      <c r="I85" s="80"/>
    </row>
    <row r="86" spans="1:9" ht="15.95" customHeight="1">
      <c r="A86" s="85"/>
      <c r="B86" s="86"/>
      <c r="C86" s="86" t="s">
        <v>113</v>
      </c>
      <c r="D86" s="87"/>
      <c r="E86" s="93"/>
      <c r="F86" s="93"/>
      <c r="G86" s="79"/>
      <c r="H86" s="90"/>
      <c r="I86" s="80"/>
    </row>
    <row r="87" spans="1:9" ht="15.95" customHeight="1">
      <c r="A87" s="85"/>
      <c r="B87" s="86"/>
      <c r="C87" s="86"/>
      <c r="D87" s="87" t="s">
        <v>89</v>
      </c>
      <c r="E87" s="93"/>
      <c r="F87" s="93"/>
      <c r="G87" s="79">
        <v>300000</v>
      </c>
      <c r="H87" s="90"/>
      <c r="I87" s="80">
        <v>300000</v>
      </c>
    </row>
    <row r="88" spans="1:9" ht="15.95" customHeight="1">
      <c r="A88" s="86" t="s">
        <v>90</v>
      </c>
      <c r="B88" s="86"/>
      <c r="C88" s="86"/>
      <c r="D88" s="87"/>
      <c r="E88" s="93"/>
      <c r="F88" s="93"/>
      <c r="G88" s="79">
        <v>619162</v>
      </c>
      <c r="H88" s="90"/>
      <c r="I88" s="80">
        <v>619162</v>
      </c>
    </row>
    <row r="89" spans="1:9" ht="15.95" customHeight="1">
      <c r="A89" s="86" t="s">
        <v>82</v>
      </c>
      <c r="B89" s="86"/>
      <c r="C89" s="86"/>
      <c r="D89" s="87"/>
      <c r="E89" s="93"/>
      <c r="F89" s="93"/>
      <c r="G89" s="79"/>
      <c r="H89" s="90"/>
      <c r="I89" s="80"/>
    </row>
    <row r="90" spans="1:9" ht="15.95" customHeight="1">
      <c r="A90" s="85"/>
      <c r="B90" s="86" t="s">
        <v>34</v>
      </c>
      <c r="C90" s="86"/>
      <c r="D90" s="87"/>
      <c r="E90" s="93"/>
      <c r="F90" s="93"/>
      <c r="G90" s="79">
        <v>30000</v>
      </c>
      <c r="H90" s="90"/>
      <c r="I90" s="80">
        <v>30000</v>
      </c>
    </row>
    <row r="91" spans="1:9" ht="15.95" customHeight="1">
      <c r="A91" s="85"/>
      <c r="B91" s="86" t="s">
        <v>33</v>
      </c>
      <c r="C91" s="86"/>
      <c r="D91" s="87"/>
      <c r="E91" s="93"/>
      <c r="F91" s="93"/>
      <c r="G91" s="75">
        <v>-40124</v>
      </c>
      <c r="H91" s="90"/>
      <c r="I91" s="76">
        <v>-39916</v>
      </c>
    </row>
    <row r="92" spans="1:9" ht="12.95" customHeight="1">
      <c r="A92" s="23"/>
      <c r="B92" s="24"/>
      <c r="C92" s="24"/>
      <c r="D92" s="25"/>
      <c r="E92" s="27"/>
      <c r="F92" s="27"/>
      <c r="G92" s="28"/>
      <c r="H92" s="26"/>
      <c r="I92" s="22"/>
    </row>
    <row r="93" spans="1:9" ht="15.95" customHeight="1">
      <c r="A93" s="85" t="s">
        <v>54</v>
      </c>
      <c r="B93" s="86"/>
      <c r="C93" s="24"/>
      <c r="D93" s="25"/>
      <c r="E93" s="27"/>
      <c r="F93" s="27"/>
      <c r="G93" s="75">
        <f>SUM(G87:G91)</f>
        <v>909038</v>
      </c>
      <c r="H93" s="90"/>
      <c r="I93" s="76">
        <f>SUM(I87:I91)</f>
        <v>909246</v>
      </c>
    </row>
    <row r="94" spans="1:9" ht="12.95" customHeight="1">
      <c r="A94" s="85"/>
      <c r="B94" s="86"/>
      <c r="C94" s="24"/>
      <c r="D94" s="25"/>
      <c r="E94" s="27"/>
      <c r="F94" s="27"/>
      <c r="G94" s="79"/>
      <c r="H94" s="90"/>
      <c r="I94" s="80"/>
    </row>
    <row r="95" spans="1:9" ht="15.95" customHeight="1" thickBot="1">
      <c r="A95" s="85" t="s">
        <v>55</v>
      </c>
      <c r="B95" s="86"/>
      <c r="C95" s="24"/>
      <c r="D95" s="25"/>
      <c r="E95" s="27"/>
      <c r="F95" s="27"/>
      <c r="G95" s="83">
        <f>SUM(G76,G93)</f>
        <v>1005719</v>
      </c>
      <c r="H95" s="90"/>
      <c r="I95" s="84">
        <f>SUM(I76,I93)</f>
        <v>947660</v>
      </c>
    </row>
    <row r="96" spans="1:9" ht="21.95" customHeight="1" thickTop="1">
      <c r="A96" s="55" t="s">
        <v>39</v>
      </c>
      <c r="B96" s="33"/>
      <c r="C96" s="33"/>
      <c r="D96" s="34"/>
      <c r="E96" s="35"/>
      <c r="F96" s="35"/>
      <c r="G96" s="21"/>
      <c r="H96" s="36"/>
      <c r="I96" s="21"/>
    </row>
  </sheetData>
  <mergeCells count="1">
    <mergeCell ref="A46:I46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&amp;R&amp;"Arial,Regular"&amp;P</oddFooter>
  </headerFooter>
  <rowBreaks count="2" manualBreakCount="2">
    <brk id="46" max="16383" man="1"/>
    <brk id="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I46"/>
  <sheetViews>
    <sheetView topLeftCell="A4" zoomScaleNormal="100" zoomScaleSheetLayoutView="100" workbookViewId="0">
      <selection activeCell="E7" sqref="E1:I1048576"/>
    </sheetView>
  </sheetViews>
  <sheetFormatPr defaultColWidth="11" defaultRowHeight="16.5" customHeight="1"/>
  <cols>
    <col min="1" max="3" width="1.83203125" style="3" customWidth="1"/>
    <col min="4" max="4" width="53.5" style="3" customWidth="1"/>
    <col min="5" max="5" width="5.6640625" style="3" customWidth="1"/>
    <col min="6" max="6" width="1" style="3" customWidth="1"/>
    <col min="7" max="7" width="16.33203125" style="3" customWidth="1"/>
    <col min="8" max="8" width="1" style="3" customWidth="1"/>
    <col min="9" max="9" width="16.33203125" style="3" customWidth="1"/>
    <col min="10" max="16384" width="11" style="3"/>
  </cols>
  <sheetData>
    <row r="1" spans="1:9" ht="16.5" customHeight="1">
      <c r="A1" s="53" t="s">
        <v>77</v>
      </c>
      <c r="B1" s="1"/>
      <c r="C1" s="5"/>
      <c r="D1" s="5"/>
      <c r="E1" s="5"/>
      <c r="F1" s="5"/>
      <c r="G1" s="5"/>
      <c r="H1" s="5"/>
      <c r="I1" s="5"/>
    </row>
    <row r="2" spans="1:9" ht="16.5" customHeight="1">
      <c r="A2" s="53" t="s">
        <v>26</v>
      </c>
      <c r="B2" s="1"/>
      <c r="C2" s="5"/>
      <c r="D2" s="5"/>
      <c r="E2" s="5"/>
      <c r="F2" s="5"/>
      <c r="G2" s="5"/>
      <c r="H2" s="5"/>
      <c r="I2" s="5"/>
    </row>
    <row r="3" spans="1:9" ht="16.5" customHeight="1">
      <c r="A3" s="54" t="s">
        <v>72</v>
      </c>
      <c r="B3" s="52"/>
      <c r="C3" s="6"/>
      <c r="D3" s="6"/>
      <c r="E3" s="6"/>
      <c r="F3" s="6"/>
      <c r="G3" s="6"/>
      <c r="H3" s="6"/>
      <c r="I3" s="6"/>
    </row>
    <row r="4" spans="1:9" ht="16.5" customHeight="1">
      <c r="A4" s="53"/>
      <c r="B4" s="53"/>
      <c r="C4" s="105"/>
      <c r="D4" s="105"/>
      <c r="E4" s="105"/>
      <c r="F4" s="105"/>
      <c r="G4" s="105"/>
      <c r="H4" s="105"/>
      <c r="I4" s="105"/>
    </row>
    <row r="5" spans="1:9" ht="16.5" customHeight="1">
      <c r="A5" s="53"/>
      <c r="B5" s="53"/>
      <c r="C5" s="105"/>
      <c r="D5" s="105"/>
      <c r="E5" s="105"/>
      <c r="F5" s="105"/>
      <c r="G5" s="105"/>
      <c r="H5" s="105"/>
      <c r="I5" s="105"/>
    </row>
    <row r="6" spans="1:9" ht="16.5" customHeight="1">
      <c r="A6" s="105"/>
      <c r="B6" s="105"/>
      <c r="C6" s="105"/>
      <c r="D6" s="105"/>
      <c r="E6" s="59"/>
      <c r="F6" s="58"/>
      <c r="G6" s="60" t="s">
        <v>23</v>
      </c>
      <c r="H6" s="60"/>
      <c r="I6" s="60" t="s">
        <v>23</v>
      </c>
    </row>
    <row r="7" spans="1:9" ht="16.5" customHeight="1">
      <c r="A7" s="105"/>
      <c r="B7" s="105"/>
      <c r="C7" s="105"/>
      <c r="D7" s="105"/>
      <c r="E7" s="59"/>
      <c r="F7" s="58"/>
      <c r="G7" s="61" t="s">
        <v>69</v>
      </c>
      <c r="H7" s="60"/>
      <c r="I7" s="61" t="s">
        <v>69</v>
      </c>
    </row>
    <row r="8" spans="1:9" ht="16.5" customHeight="1">
      <c r="A8" s="63"/>
      <c r="B8" s="63"/>
      <c r="C8" s="63"/>
      <c r="D8" s="63"/>
      <c r="E8" s="62"/>
      <c r="F8" s="59"/>
      <c r="G8" s="106" t="s">
        <v>70</v>
      </c>
      <c r="H8" s="64"/>
      <c r="I8" s="106" t="s">
        <v>59</v>
      </c>
    </row>
    <row r="9" spans="1:9" ht="16.5" customHeight="1">
      <c r="A9" s="63"/>
      <c r="B9" s="63"/>
      <c r="C9" s="63"/>
      <c r="D9" s="63"/>
      <c r="E9" s="66" t="s">
        <v>61</v>
      </c>
      <c r="F9" s="62"/>
      <c r="G9" s="130" t="s">
        <v>71</v>
      </c>
      <c r="H9" s="104"/>
      <c r="I9" s="130" t="s">
        <v>71</v>
      </c>
    </row>
    <row r="10" spans="1:9" ht="16.5" customHeight="1">
      <c r="A10" s="63"/>
      <c r="B10" s="63"/>
      <c r="C10" s="63"/>
      <c r="D10" s="63"/>
      <c r="E10" s="62"/>
      <c r="F10" s="62"/>
      <c r="G10" s="107"/>
      <c r="H10" s="108"/>
      <c r="I10" s="108"/>
    </row>
    <row r="11" spans="1:9" ht="16.5" customHeight="1">
      <c r="A11" s="63" t="s">
        <v>91</v>
      </c>
      <c r="B11" s="63"/>
      <c r="C11" s="63"/>
      <c r="D11" s="63"/>
      <c r="E11" s="62"/>
      <c r="F11" s="62"/>
      <c r="G11" s="107">
        <v>110904</v>
      </c>
      <c r="H11" s="108"/>
      <c r="I11" s="108">
        <v>89261</v>
      </c>
    </row>
    <row r="12" spans="1:9" ht="16.5" customHeight="1">
      <c r="A12" s="63" t="s">
        <v>92</v>
      </c>
      <c r="B12" s="63"/>
      <c r="C12" s="63"/>
      <c r="D12" s="63"/>
      <c r="E12" s="62"/>
      <c r="F12" s="62"/>
      <c r="G12" s="109">
        <v>-92672</v>
      </c>
      <c r="H12" s="108"/>
      <c r="I12" s="48">
        <v>-81415</v>
      </c>
    </row>
    <row r="13" spans="1:9" ht="16.5" customHeight="1">
      <c r="A13" s="110"/>
      <c r="B13" s="63"/>
      <c r="C13" s="63"/>
      <c r="D13" s="63"/>
      <c r="E13" s="62"/>
      <c r="F13" s="63"/>
      <c r="G13" s="107"/>
      <c r="H13" s="108"/>
      <c r="I13" s="108"/>
    </row>
    <row r="14" spans="1:9" ht="16.5" customHeight="1">
      <c r="A14" s="53" t="s">
        <v>15</v>
      </c>
      <c r="B14" s="63"/>
      <c r="C14" s="63"/>
      <c r="D14" s="63"/>
      <c r="E14" s="62"/>
      <c r="F14" s="63"/>
      <c r="G14" s="107">
        <f>SUM(G11:G12)</f>
        <v>18232</v>
      </c>
      <c r="H14" s="108"/>
      <c r="I14" s="108">
        <f>SUM(I11:I12)</f>
        <v>7846</v>
      </c>
    </row>
    <row r="15" spans="1:9" ht="16.5" customHeight="1">
      <c r="A15" s="63" t="s">
        <v>27</v>
      </c>
      <c r="B15" s="63"/>
      <c r="C15" s="63"/>
      <c r="D15" s="63"/>
      <c r="E15" s="62"/>
      <c r="F15" s="63"/>
      <c r="G15" s="107">
        <v>4608</v>
      </c>
      <c r="H15" s="108"/>
      <c r="I15" s="108">
        <v>3692</v>
      </c>
    </row>
    <row r="16" spans="1:9" ht="16.5" customHeight="1">
      <c r="A16" s="63" t="s">
        <v>57</v>
      </c>
      <c r="B16" s="63"/>
      <c r="C16" s="63"/>
      <c r="D16" s="63"/>
      <c r="E16" s="62"/>
      <c r="F16" s="63"/>
      <c r="G16" s="107">
        <v>-5685</v>
      </c>
      <c r="H16" s="108"/>
      <c r="I16" s="108">
        <v>-4221</v>
      </c>
    </row>
    <row r="17" spans="1:9" ht="16.5" customHeight="1">
      <c r="A17" s="63" t="s">
        <v>20</v>
      </c>
      <c r="B17" s="63"/>
      <c r="C17" s="63"/>
      <c r="D17" s="63"/>
      <c r="E17" s="63"/>
      <c r="F17" s="63"/>
      <c r="G17" s="109">
        <v>-16985</v>
      </c>
      <c r="H17" s="108"/>
      <c r="I17" s="48">
        <v>-16219</v>
      </c>
    </row>
    <row r="18" spans="1:9" s="176" customFormat="1" ht="16.5" customHeight="1">
      <c r="A18" s="175"/>
      <c r="E18" s="177"/>
      <c r="F18" s="177"/>
      <c r="G18" s="178"/>
      <c r="H18" s="184"/>
      <c r="I18" s="179"/>
    </row>
    <row r="19" spans="1:9" s="176" customFormat="1" ht="16.5" customHeight="1">
      <c r="A19" s="180" t="s">
        <v>93</v>
      </c>
      <c r="E19" s="177"/>
      <c r="F19" s="177"/>
      <c r="G19" s="181">
        <f>SUM(G14:G17)</f>
        <v>170</v>
      </c>
      <c r="H19" s="185"/>
      <c r="I19" s="182">
        <f>SUM(I14:I17)</f>
        <v>-8902</v>
      </c>
    </row>
    <row r="20" spans="1:9" ht="16.5" customHeight="1">
      <c r="A20" s="63" t="s">
        <v>38</v>
      </c>
      <c r="B20" s="63"/>
      <c r="C20" s="63"/>
      <c r="D20" s="63"/>
      <c r="E20" s="62"/>
      <c r="F20" s="62"/>
      <c r="G20" s="109">
        <v>-535</v>
      </c>
      <c r="H20" s="108"/>
      <c r="I20" s="48">
        <v>0</v>
      </c>
    </row>
    <row r="21" spans="1:9" ht="16.5" customHeight="1">
      <c r="A21" s="110"/>
      <c r="B21" s="63"/>
      <c r="C21" s="63"/>
      <c r="D21" s="63"/>
      <c r="E21" s="62"/>
      <c r="F21" s="62"/>
      <c r="G21" s="111"/>
      <c r="H21" s="112"/>
      <c r="I21" s="112"/>
    </row>
    <row r="22" spans="1:9" ht="16.5" customHeight="1">
      <c r="A22" s="53" t="s">
        <v>94</v>
      </c>
      <c r="B22" s="63"/>
      <c r="C22" s="63"/>
      <c r="D22" s="63"/>
      <c r="E22" s="62"/>
      <c r="F22" s="62"/>
      <c r="G22" s="107">
        <f>SUM(G19:G20)</f>
        <v>-365</v>
      </c>
      <c r="H22" s="108"/>
      <c r="I22" s="108">
        <v>-8902</v>
      </c>
    </row>
    <row r="23" spans="1:9" ht="16.5" customHeight="1">
      <c r="A23" s="110" t="s">
        <v>81</v>
      </c>
      <c r="B23" s="63"/>
      <c r="C23" s="63"/>
      <c r="D23" s="63"/>
      <c r="E23" s="113">
        <v>14</v>
      </c>
      <c r="F23" s="113"/>
      <c r="G23" s="109">
        <v>157</v>
      </c>
      <c r="H23" s="108"/>
      <c r="I23" s="48">
        <v>371</v>
      </c>
    </row>
    <row r="24" spans="1:9" ht="16.5" customHeight="1">
      <c r="A24" s="110"/>
      <c r="B24" s="63"/>
      <c r="C24" s="63"/>
      <c r="D24" s="63"/>
      <c r="E24" s="113"/>
      <c r="F24" s="113"/>
      <c r="G24" s="107"/>
      <c r="H24" s="108"/>
      <c r="I24" s="108"/>
    </row>
    <row r="25" spans="1:9" ht="16.5" customHeight="1">
      <c r="A25" s="53" t="s">
        <v>120</v>
      </c>
      <c r="B25" s="53"/>
      <c r="C25" s="68"/>
      <c r="D25" s="63"/>
      <c r="E25" s="62"/>
      <c r="F25" s="62"/>
      <c r="G25" s="114">
        <f>SUM(G22:G23)</f>
        <v>-208</v>
      </c>
      <c r="H25" s="115"/>
      <c r="I25" s="115">
        <v>-8531</v>
      </c>
    </row>
    <row r="26" spans="1:9" ht="16.5" customHeight="1">
      <c r="A26" s="110" t="s">
        <v>95</v>
      </c>
      <c r="B26" s="53"/>
      <c r="C26" s="68"/>
      <c r="D26" s="63"/>
      <c r="E26" s="62"/>
      <c r="F26" s="62"/>
      <c r="G26" s="116">
        <v>0</v>
      </c>
      <c r="H26" s="115"/>
      <c r="I26" s="117">
        <v>0</v>
      </c>
    </row>
    <row r="27" spans="1:9" ht="16.5" customHeight="1">
      <c r="A27" s="63"/>
      <c r="B27" s="110"/>
      <c r="C27" s="68"/>
      <c r="D27" s="63"/>
      <c r="E27" s="62"/>
      <c r="F27" s="62"/>
      <c r="G27" s="114"/>
      <c r="H27" s="115"/>
      <c r="I27" s="115"/>
    </row>
    <row r="28" spans="1:9" ht="16.5" customHeight="1" thickBot="1">
      <c r="A28" s="68" t="s">
        <v>96</v>
      </c>
      <c r="B28" s="110"/>
      <c r="C28" s="68"/>
      <c r="D28" s="63"/>
      <c r="E28" s="62"/>
      <c r="F28" s="62"/>
      <c r="G28" s="118">
        <f>SUM(G25:G26)</f>
        <v>-208</v>
      </c>
      <c r="H28" s="115"/>
      <c r="I28" s="119">
        <v>-8531</v>
      </c>
    </row>
    <row r="29" spans="1:9" ht="16.5" customHeight="1" thickTop="1">
      <c r="A29" s="63"/>
      <c r="B29" s="110"/>
      <c r="C29" s="68"/>
      <c r="D29" s="63"/>
      <c r="E29" s="62"/>
      <c r="F29" s="62"/>
      <c r="G29" s="114"/>
      <c r="H29" s="115"/>
      <c r="I29" s="115"/>
    </row>
    <row r="30" spans="1:9" ht="16.5" customHeight="1">
      <c r="A30" s="63"/>
      <c r="B30" s="110"/>
      <c r="C30" s="68"/>
      <c r="D30" s="63"/>
      <c r="E30" s="62"/>
      <c r="F30" s="62"/>
      <c r="G30" s="114"/>
      <c r="H30" s="115"/>
      <c r="I30" s="115"/>
    </row>
    <row r="31" spans="1:9" ht="16.5" customHeight="1">
      <c r="A31" s="53" t="s">
        <v>130</v>
      </c>
      <c r="B31" s="63"/>
      <c r="C31" s="68"/>
      <c r="D31" s="63"/>
      <c r="E31" s="62"/>
      <c r="F31" s="62"/>
      <c r="G31" s="114"/>
      <c r="H31" s="115"/>
      <c r="I31" s="115"/>
    </row>
    <row r="32" spans="1:9" ht="16.5" customHeight="1">
      <c r="A32" s="63"/>
      <c r="B32" s="63"/>
      <c r="C32" s="63"/>
      <c r="D32" s="63"/>
      <c r="E32" s="62"/>
      <c r="F32" s="62"/>
      <c r="G32" s="120"/>
      <c r="H32" s="62"/>
      <c r="I32" s="62"/>
    </row>
    <row r="33" spans="1:9" ht="16.5" customHeight="1" thickBot="1">
      <c r="A33" s="63" t="s">
        <v>97</v>
      </c>
      <c r="B33" s="63"/>
      <c r="C33" s="63"/>
      <c r="D33" s="63"/>
      <c r="E33" s="62"/>
      <c r="F33" s="62"/>
      <c r="G33" s="170">
        <f>G28/1200000</f>
        <v>-1.7333333333333334E-4</v>
      </c>
      <c r="H33" s="121"/>
      <c r="I33" s="122">
        <v>-7.1091666666666664E-3</v>
      </c>
    </row>
    <row r="34" spans="1:9" ht="16.5" customHeight="1" thickTop="1">
      <c r="A34" s="63"/>
      <c r="B34" s="63"/>
      <c r="C34" s="63"/>
      <c r="D34" s="63"/>
      <c r="E34" s="62"/>
      <c r="F34" s="62"/>
      <c r="G34" s="121"/>
      <c r="H34" s="121"/>
      <c r="I34" s="123"/>
    </row>
    <row r="35" spans="1:9" ht="16.5" customHeight="1">
      <c r="A35" s="63"/>
      <c r="B35" s="63"/>
      <c r="C35" s="63"/>
      <c r="D35" s="63"/>
      <c r="E35" s="62"/>
      <c r="F35" s="62"/>
      <c r="G35" s="121"/>
      <c r="H35" s="121"/>
      <c r="I35" s="123"/>
    </row>
    <row r="36" spans="1:9" ht="16.5" customHeight="1">
      <c r="A36" s="63"/>
      <c r="B36" s="63"/>
      <c r="C36" s="63"/>
      <c r="D36" s="63"/>
      <c r="E36" s="62"/>
      <c r="F36" s="62"/>
      <c r="G36" s="121"/>
      <c r="H36" s="121"/>
      <c r="I36" s="123"/>
    </row>
    <row r="37" spans="1:9" ht="16.5" customHeight="1">
      <c r="A37" s="63"/>
      <c r="B37" s="63"/>
      <c r="C37" s="63"/>
      <c r="D37" s="63"/>
      <c r="E37" s="62"/>
      <c r="F37" s="62"/>
      <c r="G37" s="121"/>
      <c r="H37" s="121"/>
      <c r="I37" s="123"/>
    </row>
    <row r="38" spans="1:9" ht="16.5" customHeight="1">
      <c r="A38" s="63"/>
      <c r="B38" s="63"/>
      <c r="C38" s="63"/>
      <c r="D38" s="63"/>
      <c r="E38" s="62"/>
      <c r="F38" s="62"/>
      <c r="G38" s="121"/>
      <c r="H38" s="121"/>
      <c r="I38" s="123"/>
    </row>
    <row r="39" spans="1:9" ht="16.5" customHeight="1">
      <c r="A39" s="63"/>
      <c r="B39" s="63"/>
      <c r="C39" s="63"/>
      <c r="D39" s="63"/>
      <c r="E39" s="62"/>
      <c r="F39" s="62"/>
      <c r="G39" s="121"/>
      <c r="H39" s="121"/>
      <c r="I39" s="123"/>
    </row>
    <row r="40" spans="1:9" ht="16.5" customHeight="1">
      <c r="A40" s="63"/>
      <c r="B40" s="63"/>
      <c r="C40" s="63"/>
      <c r="D40" s="63"/>
      <c r="E40" s="62"/>
      <c r="F40" s="62"/>
      <c r="G40" s="121"/>
      <c r="H40" s="121"/>
      <c r="I40" s="123"/>
    </row>
    <row r="41" spans="1:9" ht="16.5" customHeight="1">
      <c r="A41" s="63"/>
      <c r="B41" s="63"/>
      <c r="C41" s="63"/>
      <c r="D41" s="63"/>
      <c r="E41" s="62"/>
      <c r="F41" s="62"/>
      <c r="G41" s="121"/>
      <c r="H41" s="121"/>
      <c r="I41" s="123"/>
    </row>
    <row r="42" spans="1:9" ht="16.5" customHeight="1">
      <c r="A42" s="63"/>
      <c r="B42" s="63"/>
      <c r="C42" s="63"/>
      <c r="D42" s="63"/>
      <c r="E42" s="62"/>
      <c r="F42" s="62"/>
      <c r="G42" s="121"/>
      <c r="H42" s="121"/>
      <c r="I42" s="123"/>
    </row>
    <row r="43" spans="1:9" ht="16.5" customHeight="1">
      <c r="A43" s="63"/>
      <c r="B43" s="63"/>
      <c r="C43" s="63"/>
      <c r="D43" s="63"/>
      <c r="E43" s="62"/>
      <c r="F43" s="62"/>
      <c r="G43" s="121"/>
      <c r="H43" s="121"/>
      <c r="I43" s="123"/>
    </row>
    <row r="44" spans="1:9" ht="16.5" customHeight="1">
      <c r="A44" s="63"/>
      <c r="B44" s="63"/>
      <c r="C44" s="63"/>
      <c r="D44" s="63"/>
      <c r="E44" s="62"/>
      <c r="F44" s="62"/>
      <c r="G44" s="121"/>
      <c r="H44" s="121"/>
      <c r="I44" s="123"/>
    </row>
    <row r="45" spans="1:9" ht="16.5" customHeight="1">
      <c r="A45" s="63"/>
      <c r="B45" s="63"/>
      <c r="C45" s="63"/>
      <c r="D45" s="63"/>
      <c r="E45" s="62"/>
      <c r="F45" s="62"/>
      <c r="G45" s="121"/>
      <c r="H45" s="121"/>
      <c r="I45" s="123"/>
    </row>
    <row r="46" spans="1:9" ht="21.95" customHeight="1">
      <c r="A46" s="187" t="s">
        <v>39</v>
      </c>
      <c r="B46" s="187"/>
      <c r="C46" s="187"/>
      <c r="D46" s="187"/>
      <c r="E46" s="187"/>
      <c r="F46" s="187"/>
      <c r="G46" s="187"/>
      <c r="H46" s="187"/>
      <c r="I46" s="187"/>
    </row>
  </sheetData>
  <mergeCells count="1">
    <mergeCell ref="A46:I46"/>
  </mergeCells>
  <pageMargins left="0.8" right="0.5" top="0.5" bottom="0.6" header="0.49" footer="0.4"/>
  <pageSetup paperSize="9" firstPageNumber="4" orientation="portrait" useFirstPageNumber="1" horizontalDpi="1200" verticalDpi="1200" r:id="rId1"/>
  <headerFooter>
    <oddFooter>&amp;R&amp;"Arial,Regular"&amp;P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O31"/>
  <sheetViews>
    <sheetView zoomScaleNormal="100" zoomScaleSheetLayoutView="100" workbookViewId="0">
      <selection activeCell="G13" sqref="G13"/>
    </sheetView>
  </sheetViews>
  <sheetFormatPr defaultColWidth="9.33203125" defaultRowHeight="16.5" customHeight="1"/>
  <cols>
    <col min="1" max="1" width="2.33203125" style="51" customWidth="1"/>
    <col min="2" max="2" width="51.33203125" style="39" customWidth="1"/>
    <col min="3" max="3" width="17" style="40" customWidth="1"/>
    <col min="4" max="4" width="1" style="41" customWidth="1"/>
    <col min="5" max="5" width="18.5" style="40" customWidth="1"/>
    <col min="6" max="6" width="1" style="41" customWidth="1"/>
    <col min="7" max="7" width="16.6640625" style="40" customWidth="1"/>
    <col min="8" max="8" width="1" style="41" customWidth="1"/>
    <col min="9" max="9" width="17.1640625" style="40" customWidth="1"/>
    <col min="10" max="10" width="1" style="41" customWidth="1"/>
    <col min="11" max="11" width="16.83203125" style="42" customWidth="1"/>
    <col min="12" max="14" width="9.33203125" style="39"/>
    <col min="15" max="15" width="11" style="39" bestFit="1" customWidth="1"/>
    <col min="16" max="16384" width="9.33203125" style="39"/>
  </cols>
  <sheetData>
    <row r="1" spans="1:11" ht="16.5" customHeight="1">
      <c r="A1" s="38" t="s">
        <v>77</v>
      </c>
      <c r="J1" s="40"/>
    </row>
    <row r="2" spans="1:11" ht="16.5" customHeight="1">
      <c r="A2" s="43" t="s">
        <v>126</v>
      </c>
    </row>
    <row r="3" spans="1:11" ht="16.5" customHeight="1">
      <c r="A3" s="44" t="s">
        <v>72</v>
      </c>
      <c r="B3" s="45"/>
      <c r="C3" s="46"/>
      <c r="D3" s="47"/>
      <c r="E3" s="46"/>
      <c r="F3" s="47"/>
      <c r="G3" s="46"/>
      <c r="H3" s="47"/>
      <c r="I3" s="46"/>
      <c r="J3" s="47"/>
      <c r="K3" s="48"/>
    </row>
    <row r="4" spans="1:11" s="17" customFormat="1" ht="16.5" customHeight="1">
      <c r="A4" s="124"/>
      <c r="B4" s="63"/>
      <c r="C4" s="125"/>
      <c r="D4" s="70"/>
      <c r="E4" s="125"/>
      <c r="F4" s="70"/>
      <c r="G4" s="125"/>
      <c r="H4" s="70"/>
      <c r="I4" s="125"/>
      <c r="J4" s="70"/>
      <c r="K4" s="108"/>
    </row>
    <row r="5" spans="1:11" s="17" customFormat="1" ht="16.5" customHeight="1">
      <c r="A5" s="51"/>
      <c r="B5" s="39"/>
      <c r="C5" s="40"/>
      <c r="D5" s="41"/>
      <c r="E5" s="40"/>
      <c r="F5" s="41"/>
      <c r="G5" s="125"/>
      <c r="H5" s="70"/>
      <c r="I5" s="125"/>
      <c r="J5" s="41"/>
      <c r="K5" s="42"/>
    </row>
    <row r="6" spans="1:11" s="20" customFormat="1" ht="16.5" customHeight="1">
      <c r="A6" s="124"/>
      <c r="B6" s="68"/>
      <c r="C6" s="60" t="s">
        <v>60</v>
      </c>
      <c r="D6" s="60"/>
      <c r="F6" s="60"/>
      <c r="G6" s="188" t="s">
        <v>82</v>
      </c>
      <c r="H6" s="188"/>
      <c r="I6" s="188"/>
      <c r="J6" s="126"/>
      <c r="K6" s="127"/>
    </row>
    <row r="7" spans="1:11" s="20" customFormat="1" ht="16.5" customHeight="1">
      <c r="A7" s="124"/>
      <c r="B7" s="68"/>
      <c r="C7" s="128" t="s">
        <v>56</v>
      </c>
      <c r="D7" s="60"/>
      <c r="E7" s="60" t="s">
        <v>32</v>
      </c>
      <c r="F7" s="60"/>
      <c r="G7" s="128" t="s">
        <v>40</v>
      </c>
      <c r="H7" s="60"/>
      <c r="I7" s="126"/>
      <c r="J7" s="126"/>
      <c r="K7" s="127"/>
    </row>
    <row r="8" spans="1:11" s="20" customFormat="1" ht="16.5" customHeight="1">
      <c r="A8" s="124"/>
      <c r="B8" s="68"/>
      <c r="C8" s="60" t="s">
        <v>4</v>
      </c>
      <c r="D8" s="60"/>
      <c r="E8" s="60" t="s">
        <v>114</v>
      </c>
      <c r="F8" s="60"/>
      <c r="G8" s="60" t="s">
        <v>48</v>
      </c>
      <c r="H8" s="60"/>
      <c r="I8" s="128" t="s">
        <v>17</v>
      </c>
      <c r="J8" s="126"/>
      <c r="K8" s="129" t="s">
        <v>54</v>
      </c>
    </row>
    <row r="9" spans="1:11" s="20" customFormat="1" ht="16.5" customHeight="1">
      <c r="A9" s="124"/>
      <c r="B9" s="68"/>
      <c r="C9" s="130" t="s">
        <v>71</v>
      </c>
      <c r="D9" s="60"/>
      <c r="E9" s="130" t="s">
        <v>71</v>
      </c>
      <c r="F9" s="60"/>
      <c r="G9" s="130" t="s">
        <v>71</v>
      </c>
      <c r="H9" s="60"/>
      <c r="I9" s="130" t="s">
        <v>71</v>
      </c>
      <c r="J9" s="60"/>
      <c r="K9" s="130" t="s">
        <v>71</v>
      </c>
    </row>
    <row r="10" spans="1:11" s="20" customFormat="1" ht="16.5" customHeight="1">
      <c r="A10" s="124"/>
      <c r="B10" s="68"/>
      <c r="C10" s="60"/>
      <c r="D10" s="60"/>
      <c r="E10" s="60"/>
      <c r="F10" s="60"/>
      <c r="G10" s="60"/>
      <c r="H10" s="60"/>
      <c r="I10" s="60"/>
      <c r="J10" s="60"/>
      <c r="K10" s="92"/>
    </row>
    <row r="11" spans="1:11" s="18" customFormat="1" ht="16.5" customHeight="1">
      <c r="A11" s="131" t="s">
        <v>98</v>
      </c>
      <c r="B11" s="63"/>
      <c r="C11" s="132">
        <v>300000</v>
      </c>
      <c r="D11" s="132"/>
      <c r="E11" s="132">
        <v>619162</v>
      </c>
      <c r="F11" s="132"/>
      <c r="G11" s="132">
        <v>30000</v>
      </c>
      <c r="H11" s="132"/>
      <c r="I11" s="132">
        <v>16371</v>
      </c>
      <c r="J11" s="132"/>
      <c r="K11" s="132">
        <v>965533</v>
      </c>
    </row>
    <row r="12" spans="1:11" s="18" customFormat="1" ht="16.5" customHeight="1">
      <c r="A12" s="133" t="s">
        <v>96</v>
      </c>
      <c r="B12" s="110"/>
      <c r="C12" s="134">
        <v>0</v>
      </c>
      <c r="D12" s="135"/>
      <c r="E12" s="134">
        <v>0</v>
      </c>
      <c r="F12" s="135"/>
      <c r="G12" s="134">
        <v>0</v>
      </c>
      <c r="H12" s="135"/>
      <c r="I12" s="134">
        <v>-8531</v>
      </c>
      <c r="J12" s="136"/>
      <c r="K12" s="134">
        <f>SUM(C12:I12)</f>
        <v>-8531</v>
      </c>
    </row>
    <row r="13" spans="1:11" s="20" customFormat="1" ht="16.5" customHeight="1">
      <c r="A13" s="133"/>
      <c r="B13" s="63"/>
      <c r="C13" s="108"/>
      <c r="D13" s="87"/>
      <c r="E13" s="108"/>
      <c r="F13" s="87"/>
      <c r="G13" s="108"/>
      <c r="H13" s="87"/>
      <c r="I13" s="108"/>
      <c r="J13" s="87"/>
      <c r="K13" s="108"/>
    </row>
    <row r="14" spans="1:11" s="20" customFormat="1" ht="16.5" customHeight="1" thickBot="1">
      <c r="A14" s="131" t="s">
        <v>100</v>
      </c>
      <c r="B14" s="137"/>
      <c r="C14" s="138">
        <v>300000</v>
      </c>
      <c r="D14" s="87"/>
      <c r="E14" s="138">
        <v>619162</v>
      </c>
      <c r="F14" s="87"/>
      <c r="G14" s="138">
        <v>30000</v>
      </c>
      <c r="H14" s="87"/>
      <c r="I14" s="138">
        <f>SUM(I11:I12)</f>
        <v>7840</v>
      </c>
      <c r="J14" s="87"/>
      <c r="K14" s="138">
        <f>SUM(K11:K12)</f>
        <v>957002</v>
      </c>
    </row>
    <row r="15" spans="1:11" s="18" customFormat="1" ht="16.5" customHeight="1" thickTop="1">
      <c r="A15" s="124"/>
      <c r="B15" s="68"/>
      <c r="C15" s="60"/>
      <c r="D15" s="60"/>
      <c r="E15" s="60"/>
      <c r="F15" s="60"/>
      <c r="G15" s="68"/>
      <c r="H15" s="68"/>
      <c r="I15" s="68"/>
      <c r="J15" s="126"/>
      <c r="K15" s="127"/>
    </row>
    <row r="16" spans="1:11" s="18" customFormat="1" ht="16.5" customHeight="1">
      <c r="A16" s="124"/>
      <c r="B16" s="68"/>
      <c r="C16" s="60"/>
      <c r="D16" s="60"/>
      <c r="E16" s="60"/>
      <c r="F16" s="60"/>
      <c r="G16" s="68"/>
      <c r="H16" s="68"/>
      <c r="I16" s="68"/>
      <c r="J16" s="126"/>
      <c r="K16" s="127"/>
    </row>
    <row r="17" spans="1:15" s="18" customFormat="1" ht="16.5" customHeight="1">
      <c r="A17" s="131" t="s">
        <v>99</v>
      </c>
      <c r="B17" s="63"/>
      <c r="C17" s="139">
        <v>300000</v>
      </c>
      <c r="D17" s="132"/>
      <c r="E17" s="139">
        <v>619162</v>
      </c>
      <c r="F17" s="132"/>
      <c r="G17" s="139">
        <v>30000</v>
      </c>
      <c r="H17" s="132"/>
      <c r="I17" s="139">
        <v>-39916</v>
      </c>
      <c r="J17" s="132"/>
      <c r="K17" s="139">
        <f>SUM(C17:I17)</f>
        <v>909246</v>
      </c>
    </row>
    <row r="18" spans="1:15" s="18" customFormat="1" ht="16.5" customHeight="1">
      <c r="A18" s="133" t="s">
        <v>96</v>
      </c>
      <c r="B18" s="110"/>
      <c r="C18" s="140">
        <v>0</v>
      </c>
      <c r="D18" s="135"/>
      <c r="E18" s="140">
        <v>0</v>
      </c>
      <c r="F18" s="135"/>
      <c r="G18" s="140">
        <v>0</v>
      </c>
      <c r="H18" s="135"/>
      <c r="I18" s="140">
        <f>'P4 (3 Month)'!G28</f>
        <v>-208</v>
      </c>
      <c r="J18" s="136"/>
      <c r="K18" s="140">
        <f>SUM(C18:I18)</f>
        <v>-208</v>
      </c>
    </row>
    <row r="19" spans="1:15" s="20" customFormat="1" ht="16.5" customHeight="1">
      <c r="A19" s="133"/>
      <c r="B19" s="63"/>
      <c r="C19" s="107"/>
      <c r="D19" s="87"/>
      <c r="E19" s="107"/>
      <c r="F19" s="87"/>
      <c r="G19" s="107"/>
      <c r="H19" s="87"/>
      <c r="I19" s="107"/>
      <c r="J19" s="87"/>
      <c r="K19" s="107"/>
    </row>
    <row r="20" spans="1:15" s="20" customFormat="1" ht="16.5" customHeight="1" thickBot="1">
      <c r="A20" s="131" t="s">
        <v>101</v>
      </c>
      <c r="B20" s="137"/>
      <c r="C20" s="141">
        <v>300000</v>
      </c>
      <c r="D20" s="87"/>
      <c r="E20" s="141">
        <v>619162</v>
      </c>
      <c r="F20" s="87"/>
      <c r="G20" s="141">
        <v>30000</v>
      </c>
      <c r="H20" s="87"/>
      <c r="I20" s="141">
        <f>SUM(I17:I18)</f>
        <v>-40124</v>
      </c>
      <c r="J20" s="87"/>
      <c r="K20" s="141">
        <f>SUM(K17:K19)</f>
        <v>909038</v>
      </c>
      <c r="O20" s="171"/>
    </row>
    <row r="21" spans="1:15" s="20" customFormat="1" ht="16.5" customHeight="1" thickTop="1">
      <c r="A21" s="131"/>
      <c r="B21" s="137"/>
      <c r="C21" s="132"/>
      <c r="D21" s="87"/>
      <c r="E21" s="132"/>
      <c r="F21" s="87"/>
      <c r="G21" s="132"/>
      <c r="H21" s="87"/>
      <c r="I21" s="132"/>
      <c r="J21" s="87"/>
      <c r="K21" s="132"/>
    </row>
    <row r="22" spans="1:15" s="20" customFormat="1" ht="16.5" customHeight="1">
      <c r="A22" s="131"/>
      <c r="B22" s="137"/>
      <c r="C22" s="132"/>
      <c r="D22" s="87"/>
      <c r="E22" s="132"/>
      <c r="F22" s="87"/>
      <c r="G22" s="132"/>
      <c r="H22" s="87"/>
      <c r="I22" s="132"/>
      <c r="J22" s="87"/>
      <c r="K22" s="132"/>
    </row>
    <row r="23" spans="1:15" s="20" customFormat="1" ht="16.5" customHeight="1">
      <c r="A23" s="131"/>
      <c r="B23" s="137"/>
      <c r="C23" s="132"/>
      <c r="D23" s="87"/>
      <c r="E23" s="132"/>
      <c r="F23" s="87"/>
      <c r="G23" s="132"/>
      <c r="H23" s="87"/>
      <c r="I23" s="132"/>
      <c r="J23" s="87"/>
      <c r="K23" s="132"/>
    </row>
    <row r="24" spans="1:15" s="20" customFormat="1" ht="16.5" customHeight="1">
      <c r="A24" s="131"/>
      <c r="B24" s="137"/>
      <c r="C24" s="132"/>
      <c r="D24" s="87"/>
      <c r="E24" s="132"/>
      <c r="F24" s="87"/>
      <c r="G24" s="132"/>
      <c r="H24" s="87"/>
      <c r="I24" s="132"/>
      <c r="J24" s="87"/>
      <c r="K24" s="132"/>
    </row>
    <row r="25" spans="1:15" s="20" customFormat="1" ht="16.5" customHeight="1">
      <c r="A25" s="131"/>
      <c r="B25" s="137"/>
      <c r="C25" s="132"/>
      <c r="D25" s="87"/>
      <c r="E25" s="132"/>
      <c r="F25" s="87"/>
      <c r="G25" s="132"/>
      <c r="H25" s="87"/>
      <c r="I25" s="132"/>
      <c r="J25" s="87"/>
      <c r="K25" s="132"/>
    </row>
    <row r="26" spans="1:15" s="20" customFormat="1" ht="16.5" customHeight="1">
      <c r="A26" s="131"/>
      <c r="B26" s="137"/>
      <c r="C26" s="132"/>
      <c r="D26" s="87"/>
      <c r="E26" s="132"/>
      <c r="F26" s="87"/>
      <c r="G26" s="132"/>
      <c r="H26" s="87"/>
      <c r="I26" s="132"/>
      <c r="J26" s="87"/>
      <c r="K26" s="132"/>
    </row>
    <row r="27" spans="1:15" s="20" customFormat="1" ht="16.5" customHeight="1">
      <c r="A27" s="131"/>
      <c r="B27" s="137"/>
      <c r="C27" s="132"/>
      <c r="D27" s="87"/>
      <c r="E27" s="132"/>
      <c r="F27" s="87"/>
      <c r="G27" s="132"/>
      <c r="H27" s="87"/>
      <c r="I27" s="132"/>
      <c r="J27" s="87"/>
      <c r="K27" s="132"/>
    </row>
    <row r="28" spans="1:15" s="20" customFormat="1" ht="16.5" customHeight="1">
      <c r="A28" s="131"/>
      <c r="B28" s="137"/>
      <c r="C28" s="132"/>
      <c r="D28" s="87"/>
      <c r="E28" s="132"/>
      <c r="F28" s="87"/>
      <c r="G28" s="132"/>
      <c r="H28" s="87"/>
      <c r="I28" s="132"/>
      <c r="J28" s="87"/>
      <c r="K28" s="132"/>
    </row>
    <row r="29" spans="1:15" s="20" customFormat="1" ht="16.5" customHeight="1">
      <c r="A29" s="131"/>
      <c r="B29" s="137"/>
      <c r="C29" s="132"/>
      <c r="D29" s="87"/>
      <c r="E29" s="132"/>
      <c r="F29" s="87"/>
      <c r="G29" s="132"/>
      <c r="H29" s="87"/>
      <c r="I29" s="132"/>
      <c r="J29" s="87"/>
      <c r="K29" s="132"/>
    </row>
    <row r="30" spans="1:15" s="20" customFormat="1" ht="16.5" customHeight="1">
      <c r="A30" s="124"/>
      <c r="B30" s="142"/>
      <c r="C30" s="143"/>
      <c r="D30" s="144"/>
      <c r="E30" s="143"/>
      <c r="F30" s="144"/>
      <c r="G30" s="125"/>
      <c r="H30" s="60"/>
      <c r="I30" s="125"/>
      <c r="J30" s="145"/>
      <c r="K30" s="146"/>
    </row>
    <row r="31" spans="1:15" ht="21.95" customHeight="1">
      <c r="A31" s="49" t="s">
        <v>39</v>
      </c>
      <c r="B31" s="50"/>
      <c r="C31" s="50"/>
      <c r="D31" s="50"/>
      <c r="E31" s="50"/>
      <c r="F31" s="50"/>
      <c r="G31" s="50"/>
      <c r="H31" s="50"/>
      <c r="I31" s="183"/>
      <c r="J31" s="50"/>
      <c r="K31" s="50"/>
    </row>
  </sheetData>
  <mergeCells count="1">
    <mergeCell ref="G6:I6"/>
  </mergeCells>
  <pageMargins left="0.8" right="0.8" top="0.5" bottom="0.6" header="0.49" footer="0.4"/>
  <pageSetup paperSize="9" firstPageNumber="5" orientation="landscape" useFirstPageNumber="1" horizontalDpi="1200" verticalDpi="1200" r:id="rId1"/>
  <headerFooter>
    <oddFooter>&amp;R&amp;"Arial,Regular"&amp;P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</sheetPr>
  <dimension ref="A1:I92"/>
  <sheetViews>
    <sheetView tabSelected="1" zoomScaleNormal="100" zoomScaleSheetLayoutView="100" workbookViewId="0">
      <selection activeCell="P11" sqref="P11"/>
    </sheetView>
  </sheetViews>
  <sheetFormatPr defaultColWidth="11" defaultRowHeight="16.5" customHeight="1"/>
  <cols>
    <col min="1" max="3" width="1.83203125" style="3" customWidth="1"/>
    <col min="4" max="4" width="48.83203125" style="3" customWidth="1"/>
    <col min="5" max="5" width="8.33203125" style="4" customWidth="1"/>
    <col min="6" max="6" width="1.5" style="3" customWidth="1"/>
    <col min="7" max="7" width="16.83203125" style="7" customWidth="1"/>
    <col min="8" max="8" width="1.5" style="7" customWidth="1"/>
    <col min="9" max="9" width="16.83203125" style="7" customWidth="1"/>
    <col min="10" max="16384" width="11" style="3"/>
  </cols>
  <sheetData>
    <row r="1" spans="1:9" ht="16.5" customHeight="1">
      <c r="A1" s="53" t="s">
        <v>77</v>
      </c>
    </row>
    <row r="2" spans="1:9" ht="16.5" customHeight="1">
      <c r="A2" s="53" t="s">
        <v>44</v>
      </c>
      <c r="B2" s="2"/>
      <c r="C2" s="2"/>
      <c r="D2" s="5"/>
      <c r="F2" s="5"/>
    </row>
    <row r="3" spans="1:9" ht="16.5" customHeight="1">
      <c r="A3" s="54" t="s">
        <v>72</v>
      </c>
      <c r="B3" s="8"/>
      <c r="C3" s="8"/>
      <c r="D3" s="6"/>
      <c r="E3" s="9"/>
      <c r="F3" s="6"/>
      <c r="G3" s="10"/>
      <c r="H3" s="10"/>
      <c r="I3" s="10"/>
    </row>
    <row r="4" spans="1:9" ht="16.5" customHeight="1">
      <c r="A4" s="53"/>
      <c r="B4" s="105"/>
      <c r="C4" s="105"/>
      <c r="D4" s="105"/>
      <c r="E4" s="62"/>
      <c r="F4" s="105"/>
      <c r="G4" s="147"/>
      <c r="H4" s="147"/>
      <c r="I4" s="147"/>
    </row>
    <row r="5" spans="1:9" ht="16.5" customHeight="1">
      <c r="A5" s="53"/>
      <c r="B5" s="105"/>
      <c r="C5" s="105"/>
      <c r="D5" s="105"/>
      <c r="E5" s="62"/>
      <c r="F5" s="105"/>
      <c r="G5" s="147"/>
      <c r="H5" s="147"/>
      <c r="I5" s="147"/>
    </row>
    <row r="6" spans="1:9" ht="16.5" customHeight="1">
      <c r="A6" s="105"/>
      <c r="B6" s="105"/>
      <c r="C6" s="105"/>
      <c r="D6" s="105"/>
      <c r="E6" s="59"/>
      <c r="F6" s="58"/>
      <c r="G6" s="60" t="s">
        <v>23</v>
      </c>
      <c r="H6" s="60"/>
      <c r="I6" s="60" t="s">
        <v>23</v>
      </c>
    </row>
    <row r="7" spans="1:9" ht="16.5" customHeight="1">
      <c r="A7" s="105"/>
      <c r="B7" s="105"/>
      <c r="C7" s="105"/>
      <c r="D7" s="105"/>
      <c r="E7" s="59"/>
      <c r="F7" s="58"/>
      <c r="G7" s="61" t="s">
        <v>69</v>
      </c>
      <c r="H7" s="60"/>
      <c r="I7" s="61" t="s">
        <v>69</v>
      </c>
    </row>
    <row r="8" spans="1:9" ht="16.5" customHeight="1">
      <c r="A8" s="63"/>
      <c r="B8" s="63"/>
      <c r="C8" s="63"/>
      <c r="D8" s="63"/>
      <c r="E8" s="62"/>
      <c r="F8" s="59"/>
      <c r="G8" s="106" t="s">
        <v>70</v>
      </c>
      <c r="H8" s="64"/>
      <c r="I8" s="106" t="s">
        <v>59</v>
      </c>
    </row>
    <row r="9" spans="1:9" ht="16.5" customHeight="1">
      <c r="A9" s="63"/>
      <c r="B9" s="63"/>
      <c r="C9" s="63"/>
      <c r="D9" s="63"/>
      <c r="E9" s="59"/>
      <c r="F9" s="62"/>
      <c r="G9" s="67" t="s">
        <v>71</v>
      </c>
      <c r="H9" s="104"/>
      <c r="I9" s="67" t="s">
        <v>71</v>
      </c>
    </row>
    <row r="10" spans="1:9" ht="16.5" customHeight="1">
      <c r="A10" s="39"/>
      <c r="B10" s="39"/>
      <c r="C10" s="39"/>
      <c r="D10" s="39"/>
      <c r="E10" s="62"/>
      <c r="F10" s="39"/>
      <c r="G10" s="148"/>
      <c r="H10" s="149"/>
      <c r="I10" s="149"/>
    </row>
    <row r="11" spans="1:9" ht="16.5" customHeight="1">
      <c r="A11" s="56" t="s">
        <v>22</v>
      </c>
      <c r="B11" s="63"/>
      <c r="C11" s="63"/>
      <c r="D11" s="63"/>
      <c r="E11" s="59"/>
      <c r="F11" s="59"/>
      <c r="G11" s="150"/>
      <c r="H11" s="151"/>
      <c r="I11" s="151"/>
    </row>
    <row r="12" spans="1:9" ht="16.5" customHeight="1">
      <c r="A12" s="39" t="s">
        <v>94</v>
      </c>
      <c r="B12" s="63"/>
      <c r="C12" s="63"/>
      <c r="D12" s="63"/>
      <c r="E12" s="59"/>
      <c r="F12" s="59"/>
      <c r="G12" s="152">
        <v>-365</v>
      </c>
      <c r="H12" s="147"/>
      <c r="I12" s="147">
        <v>-8902</v>
      </c>
    </row>
    <row r="13" spans="1:9" ht="16.5" customHeight="1">
      <c r="A13" s="39" t="s">
        <v>35</v>
      </c>
      <c r="B13" s="39"/>
      <c r="C13" s="39"/>
      <c r="D13" s="39"/>
      <c r="E13" s="153"/>
      <c r="F13" s="39"/>
      <c r="G13" s="152"/>
      <c r="H13" s="149"/>
      <c r="I13" s="147"/>
    </row>
    <row r="14" spans="1:9" ht="16.5" customHeight="1">
      <c r="A14" s="63"/>
      <c r="B14" s="39" t="s">
        <v>41</v>
      </c>
      <c r="C14" s="39"/>
      <c r="D14" s="39"/>
      <c r="E14" s="153"/>
      <c r="F14" s="39"/>
      <c r="G14" s="152">
        <v>13647</v>
      </c>
      <c r="H14" s="154"/>
      <c r="I14" s="147">
        <v>12255</v>
      </c>
    </row>
    <row r="15" spans="1:9" ht="16.5" customHeight="1">
      <c r="A15" s="39"/>
      <c r="B15" s="39" t="s">
        <v>102</v>
      </c>
      <c r="C15" s="39"/>
      <c r="D15" s="39"/>
      <c r="E15" s="153"/>
      <c r="F15" s="39"/>
      <c r="G15" s="152">
        <v>-59</v>
      </c>
      <c r="H15" s="154"/>
      <c r="I15" s="154">
        <v>42</v>
      </c>
    </row>
    <row r="16" spans="1:9" ht="16.5" customHeight="1">
      <c r="A16" s="39"/>
      <c r="B16" s="39" t="s">
        <v>103</v>
      </c>
      <c r="C16" s="39"/>
      <c r="D16" s="39"/>
      <c r="E16" s="153"/>
      <c r="F16" s="39"/>
      <c r="G16" s="152"/>
      <c r="H16" s="154"/>
      <c r="I16" s="154"/>
    </row>
    <row r="17" spans="1:9" ht="16.5" customHeight="1">
      <c r="A17" s="63"/>
      <c r="B17" s="39" t="s">
        <v>115</v>
      </c>
      <c r="C17" s="39"/>
      <c r="D17" s="39"/>
      <c r="E17" s="62"/>
      <c r="F17" s="63"/>
      <c r="G17" s="152">
        <v>2810</v>
      </c>
      <c r="H17" s="63"/>
      <c r="I17" s="147">
        <v>-145</v>
      </c>
    </row>
    <row r="18" spans="1:9" ht="16.5" customHeight="1">
      <c r="A18" s="63"/>
      <c r="B18" s="39" t="s">
        <v>133</v>
      </c>
      <c r="C18" s="39"/>
      <c r="D18" s="39"/>
      <c r="E18" s="153"/>
      <c r="F18" s="63"/>
      <c r="G18" s="152">
        <v>-2102</v>
      </c>
      <c r="H18" s="154"/>
      <c r="I18" s="147">
        <v>-1343</v>
      </c>
    </row>
    <row r="19" spans="1:9" ht="16.5" customHeight="1">
      <c r="A19" s="39"/>
      <c r="B19" s="155" t="s">
        <v>78</v>
      </c>
      <c r="C19" s="39"/>
      <c r="D19" s="39"/>
      <c r="E19" s="153"/>
      <c r="F19" s="39"/>
      <c r="G19" s="152">
        <v>0</v>
      </c>
      <c r="H19" s="63"/>
      <c r="I19" s="157">
        <v>66</v>
      </c>
    </row>
    <row r="20" spans="1:9" ht="16.5" customHeight="1">
      <c r="A20" s="39"/>
      <c r="B20" s="155" t="s">
        <v>104</v>
      </c>
      <c r="C20" s="39"/>
      <c r="D20" s="39"/>
      <c r="E20" s="62"/>
      <c r="F20" s="63"/>
      <c r="G20" s="152">
        <v>309</v>
      </c>
      <c r="H20" s="154"/>
      <c r="I20" s="147">
        <v>206</v>
      </c>
    </row>
    <row r="21" spans="1:9" ht="16.5" customHeight="1">
      <c r="A21" s="39"/>
      <c r="B21" s="155" t="s">
        <v>73</v>
      </c>
      <c r="C21" s="39"/>
      <c r="D21" s="39"/>
      <c r="E21" s="153"/>
      <c r="F21" s="39"/>
      <c r="G21" s="152">
        <v>50</v>
      </c>
      <c r="H21" s="154"/>
      <c r="I21" s="147">
        <v>-10</v>
      </c>
    </row>
    <row r="22" spans="1:9" ht="16.5" customHeight="1">
      <c r="A22" s="39"/>
      <c r="B22" s="155" t="s">
        <v>45</v>
      </c>
      <c r="C22" s="39"/>
      <c r="D22" s="39"/>
      <c r="E22" s="153"/>
      <c r="F22" s="39"/>
      <c r="G22" s="152">
        <v>-2313</v>
      </c>
      <c r="H22" s="154"/>
      <c r="I22" s="147">
        <v>-2274</v>
      </c>
    </row>
    <row r="23" spans="1:9" ht="16.5" customHeight="1">
      <c r="A23" s="39"/>
      <c r="B23" s="155" t="s">
        <v>38</v>
      </c>
      <c r="C23" s="39"/>
      <c r="D23" s="39"/>
      <c r="E23" s="153"/>
      <c r="F23" s="39"/>
      <c r="G23" s="158">
        <v>535</v>
      </c>
      <c r="H23" s="154"/>
      <c r="I23" s="159">
        <v>0</v>
      </c>
    </row>
    <row r="24" spans="1:9" ht="16.5" customHeight="1">
      <c r="A24" s="39"/>
      <c r="B24" s="155"/>
      <c r="C24" s="39"/>
      <c r="D24" s="39"/>
      <c r="E24" s="153"/>
      <c r="F24" s="39"/>
      <c r="G24" s="156"/>
      <c r="H24" s="154"/>
      <c r="I24" s="154"/>
    </row>
    <row r="25" spans="1:9" ht="16.5" customHeight="1">
      <c r="A25" s="56" t="s">
        <v>105</v>
      </c>
      <c r="B25" s="63"/>
      <c r="C25" s="39"/>
      <c r="D25" s="39"/>
      <c r="E25" s="153"/>
      <c r="F25" s="39"/>
      <c r="G25" s="148">
        <f>SUM(G12:G23)</f>
        <v>12512</v>
      </c>
      <c r="H25" s="149"/>
      <c r="I25" s="149">
        <f>SUM(I12:I23)</f>
        <v>-105</v>
      </c>
    </row>
    <row r="26" spans="1:9" ht="16.5" customHeight="1">
      <c r="A26" s="63"/>
      <c r="B26" s="39" t="s">
        <v>42</v>
      </c>
      <c r="C26" s="39"/>
      <c r="D26" s="39"/>
      <c r="E26" s="153"/>
      <c r="F26" s="39"/>
      <c r="G26" s="152">
        <v>-16695</v>
      </c>
      <c r="H26" s="154"/>
      <c r="I26" s="147">
        <v>437</v>
      </c>
    </row>
    <row r="27" spans="1:9" ht="16.5" customHeight="1">
      <c r="A27" s="63"/>
      <c r="B27" s="39" t="s">
        <v>28</v>
      </c>
      <c r="C27" s="39"/>
      <c r="D27" s="39"/>
      <c r="E27" s="153"/>
      <c r="F27" s="39"/>
      <c r="G27" s="152">
        <v>-5776</v>
      </c>
      <c r="H27" s="154"/>
      <c r="I27" s="147">
        <v>5837</v>
      </c>
    </row>
    <row r="28" spans="1:9" ht="16.5" customHeight="1">
      <c r="A28" s="63"/>
      <c r="B28" s="39" t="s">
        <v>2</v>
      </c>
      <c r="C28" s="39"/>
      <c r="D28" s="39"/>
      <c r="E28" s="153"/>
      <c r="F28" s="39"/>
      <c r="G28" s="152">
        <v>-88</v>
      </c>
      <c r="H28" s="154"/>
      <c r="I28" s="147">
        <v>-2461</v>
      </c>
    </row>
    <row r="29" spans="1:9" ht="16.5" customHeight="1">
      <c r="A29" s="63"/>
      <c r="B29" s="39" t="s">
        <v>29</v>
      </c>
      <c r="C29" s="39"/>
      <c r="D29" s="39"/>
      <c r="E29" s="153"/>
      <c r="F29" s="39"/>
      <c r="G29" s="152">
        <v>0</v>
      </c>
      <c r="H29" s="154"/>
      <c r="I29" s="147">
        <v>-2</v>
      </c>
    </row>
    <row r="30" spans="1:9" ht="16.5" customHeight="1">
      <c r="A30" s="63"/>
      <c r="B30" s="39" t="s">
        <v>30</v>
      </c>
      <c r="C30" s="39"/>
      <c r="D30" s="39"/>
      <c r="E30" s="153"/>
      <c r="F30" s="39"/>
      <c r="G30" s="152">
        <v>10583</v>
      </c>
      <c r="H30" s="154"/>
      <c r="I30" s="147">
        <v>7126</v>
      </c>
    </row>
    <row r="31" spans="1:9" ht="16.5" customHeight="1">
      <c r="A31" s="63"/>
      <c r="B31" s="39" t="s">
        <v>14</v>
      </c>
      <c r="C31" s="39"/>
      <c r="D31" s="39"/>
      <c r="E31" s="153"/>
      <c r="F31" s="39"/>
      <c r="G31" s="158">
        <v>646</v>
      </c>
      <c r="H31" s="154"/>
      <c r="I31" s="159">
        <v>6</v>
      </c>
    </row>
    <row r="32" spans="1:9" ht="16.5" customHeight="1">
      <c r="A32" s="63"/>
      <c r="B32" s="39"/>
      <c r="C32" s="39"/>
      <c r="D32" s="39"/>
      <c r="E32" s="153"/>
      <c r="F32" s="39"/>
      <c r="G32" s="156"/>
      <c r="H32" s="154"/>
      <c r="I32" s="154"/>
    </row>
    <row r="33" spans="1:9" ht="16.5" customHeight="1">
      <c r="A33" s="39" t="s">
        <v>106</v>
      </c>
      <c r="B33" s="63"/>
      <c r="C33" s="39"/>
      <c r="D33" s="39"/>
      <c r="E33" s="153"/>
      <c r="F33" s="39"/>
      <c r="G33" s="156">
        <f>SUM(G25:G31)</f>
        <v>1182</v>
      </c>
      <c r="H33" s="154"/>
      <c r="I33" s="154">
        <f>SUM(I25:I31)</f>
        <v>10838</v>
      </c>
    </row>
    <row r="34" spans="1:9" ht="16.5" customHeight="1">
      <c r="A34" s="63"/>
      <c r="B34" s="39" t="s">
        <v>43</v>
      </c>
      <c r="C34" s="39"/>
      <c r="D34" s="39"/>
      <c r="E34" s="62"/>
      <c r="F34" s="63"/>
      <c r="G34" s="160">
        <v>-2420</v>
      </c>
      <c r="H34" s="154"/>
      <c r="I34" s="161">
        <v>-2519</v>
      </c>
    </row>
    <row r="35" spans="1:9" ht="16.5" customHeight="1">
      <c r="A35" s="39"/>
      <c r="B35" s="39"/>
      <c r="C35" s="39"/>
      <c r="D35" s="39"/>
      <c r="E35" s="153"/>
      <c r="F35" s="39"/>
      <c r="G35" s="148"/>
      <c r="H35" s="149"/>
      <c r="I35" s="149"/>
    </row>
    <row r="36" spans="1:9" ht="16.5" customHeight="1">
      <c r="A36" s="56" t="s">
        <v>62</v>
      </c>
      <c r="B36" s="39"/>
      <c r="C36" s="39"/>
      <c r="D36" s="39"/>
      <c r="E36" s="153"/>
      <c r="F36" s="39"/>
      <c r="G36" s="160">
        <f>SUM(G33:G34)</f>
        <v>-1238</v>
      </c>
      <c r="H36" s="154"/>
      <c r="I36" s="161">
        <f>SUM(I33:I34)</f>
        <v>8319</v>
      </c>
    </row>
    <row r="37" spans="1:9" ht="16.5" customHeight="1">
      <c r="A37" s="39"/>
      <c r="B37" s="39"/>
      <c r="C37" s="39"/>
      <c r="D37" s="39"/>
      <c r="E37" s="153"/>
      <c r="F37" s="39"/>
      <c r="G37" s="154"/>
      <c r="H37" s="154"/>
      <c r="I37" s="154"/>
    </row>
    <row r="38" spans="1:9" ht="16.5" customHeight="1">
      <c r="A38" s="39"/>
      <c r="B38" s="39"/>
      <c r="C38" s="39"/>
      <c r="D38" s="39"/>
      <c r="E38" s="153"/>
      <c r="F38" s="39"/>
      <c r="G38" s="154"/>
      <c r="H38" s="154"/>
      <c r="I38" s="154"/>
    </row>
    <row r="39" spans="1:9" ht="16.5" customHeight="1">
      <c r="A39" s="39"/>
      <c r="B39" s="39"/>
      <c r="C39" s="39"/>
      <c r="D39" s="39"/>
      <c r="E39" s="153"/>
      <c r="F39" s="39"/>
      <c r="G39" s="154"/>
      <c r="H39" s="154"/>
      <c r="I39" s="154"/>
    </row>
    <row r="40" spans="1:9" ht="16.5" customHeight="1">
      <c r="A40" s="39"/>
      <c r="B40" s="39"/>
      <c r="C40" s="39"/>
      <c r="D40" s="39"/>
      <c r="E40" s="153"/>
      <c r="F40" s="39"/>
      <c r="G40" s="154"/>
      <c r="H40" s="154"/>
      <c r="I40" s="154"/>
    </row>
    <row r="41" spans="1:9" ht="16.5" customHeight="1">
      <c r="A41" s="39"/>
      <c r="B41" s="39"/>
      <c r="C41" s="39"/>
      <c r="D41" s="39"/>
      <c r="E41" s="153"/>
      <c r="F41" s="39"/>
      <c r="G41" s="154"/>
      <c r="H41" s="154"/>
      <c r="I41" s="154"/>
    </row>
    <row r="42" spans="1:9" ht="16.5" customHeight="1">
      <c r="A42" s="39"/>
      <c r="B42" s="39"/>
      <c r="C42" s="39"/>
      <c r="D42" s="39"/>
      <c r="E42" s="153"/>
      <c r="F42" s="39"/>
      <c r="G42" s="154"/>
      <c r="H42" s="154"/>
      <c r="I42" s="154"/>
    </row>
    <row r="43" spans="1:9" ht="16.5" customHeight="1">
      <c r="A43" s="39"/>
      <c r="B43" s="39"/>
      <c r="C43" s="39"/>
      <c r="D43" s="39"/>
      <c r="E43" s="153"/>
      <c r="F43" s="39"/>
      <c r="G43" s="154"/>
      <c r="H43" s="154"/>
      <c r="I43" s="154"/>
    </row>
    <row r="44" spans="1:9" ht="16.5" customHeight="1">
      <c r="A44" s="39"/>
      <c r="B44" s="39"/>
      <c r="C44" s="39"/>
      <c r="D44" s="39"/>
      <c r="E44" s="153"/>
      <c r="F44" s="39"/>
      <c r="G44" s="154"/>
      <c r="H44" s="154"/>
      <c r="I44" s="154"/>
    </row>
    <row r="45" spans="1:9" ht="16.5" customHeight="1">
      <c r="A45" s="39"/>
      <c r="B45" s="39"/>
      <c r="C45" s="39"/>
      <c r="D45" s="39"/>
      <c r="E45" s="153"/>
      <c r="F45" s="39"/>
      <c r="G45" s="154"/>
      <c r="H45" s="154"/>
      <c r="I45" s="154"/>
    </row>
    <row r="46" spans="1:9" ht="21.95" customHeight="1">
      <c r="A46" s="187" t="s">
        <v>39</v>
      </c>
      <c r="B46" s="187"/>
      <c r="C46" s="187"/>
      <c r="D46" s="187"/>
      <c r="E46" s="187"/>
      <c r="F46" s="187"/>
      <c r="G46" s="187"/>
      <c r="H46" s="187"/>
      <c r="I46" s="187"/>
    </row>
    <row r="47" spans="1:9" ht="16.5" customHeight="1">
      <c r="A47" s="56" t="s">
        <v>77</v>
      </c>
      <c r="B47" s="2"/>
      <c r="C47" s="2"/>
      <c r="D47" s="2"/>
      <c r="E47" s="12"/>
      <c r="F47" s="2"/>
      <c r="G47" s="11"/>
      <c r="H47" s="11"/>
      <c r="I47" s="11"/>
    </row>
    <row r="48" spans="1:9" ht="16.5" customHeight="1">
      <c r="A48" s="53" t="s">
        <v>65</v>
      </c>
      <c r="B48" s="2"/>
      <c r="C48" s="2"/>
      <c r="D48" s="5"/>
      <c r="F48" s="5"/>
    </row>
    <row r="49" spans="1:9" ht="16.5" customHeight="1">
      <c r="A49" s="57" t="s">
        <v>72</v>
      </c>
      <c r="B49" s="8"/>
      <c r="C49" s="8"/>
      <c r="D49" s="6"/>
      <c r="E49" s="9"/>
      <c r="F49" s="6"/>
      <c r="G49" s="10"/>
      <c r="H49" s="10"/>
      <c r="I49" s="10"/>
    </row>
    <row r="50" spans="1:9" ht="16.5" customHeight="1">
      <c r="A50" s="39"/>
      <c r="B50" s="39"/>
      <c r="C50" s="39"/>
      <c r="D50" s="39"/>
      <c r="E50" s="153"/>
      <c r="F50" s="39"/>
      <c r="G50" s="149"/>
      <c r="H50" s="149"/>
      <c r="I50" s="149"/>
    </row>
    <row r="51" spans="1:9" s="2" customFormat="1" ht="16.5" customHeight="1">
      <c r="A51" s="39"/>
      <c r="B51" s="39"/>
      <c r="C51" s="39"/>
      <c r="D51" s="39"/>
      <c r="E51" s="153"/>
      <c r="F51" s="39"/>
      <c r="G51" s="149"/>
      <c r="H51" s="149"/>
      <c r="I51" s="149"/>
    </row>
    <row r="52" spans="1:9" ht="16.5" customHeight="1">
      <c r="A52" s="105"/>
      <c r="B52" s="105"/>
      <c r="C52" s="105"/>
      <c r="D52" s="105"/>
      <c r="E52" s="59"/>
      <c r="F52" s="58"/>
      <c r="G52" s="60" t="s">
        <v>23</v>
      </c>
      <c r="H52" s="60"/>
      <c r="I52" s="60" t="s">
        <v>23</v>
      </c>
    </row>
    <row r="53" spans="1:9" ht="16.5" customHeight="1">
      <c r="A53" s="105"/>
      <c r="B53" s="105"/>
      <c r="C53" s="105"/>
      <c r="D53" s="105"/>
      <c r="E53" s="59"/>
      <c r="F53" s="58"/>
      <c r="G53" s="61" t="s">
        <v>69</v>
      </c>
      <c r="H53" s="60"/>
      <c r="I53" s="61" t="s">
        <v>69</v>
      </c>
    </row>
    <row r="54" spans="1:9" ht="16.5" customHeight="1">
      <c r="A54" s="63"/>
      <c r="B54" s="63"/>
      <c r="C54" s="63"/>
      <c r="D54" s="63"/>
      <c r="E54" s="62"/>
      <c r="F54" s="59"/>
      <c r="G54" s="106" t="s">
        <v>70</v>
      </c>
      <c r="H54" s="64"/>
      <c r="I54" s="106" t="s">
        <v>59</v>
      </c>
    </row>
    <row r="55" spans="1:9" ht="16.5" customHeight="1">
      <c r="A55" s="63"/>
      <c r="B55" s="63"/>
      <c r="C55" s="63"/>
      <c r="D55" s="63"/>
      <c r="E55" s="59"/>
      <c r="F55" s="62"/>
      <c r="G55" s="67" t="s">
        <v>71</v>
      </c>
      <c r="H55" s="104"/>
      <c r="I55" s="67" t="s">
        <v>71</v>
      </c>
    </row>
    <row r="56" spans="1:9" ht="16.5" customHeight="1">
      <c r="A56" s="63"/>
      <c r="B56" s="63"/>
      <c r="C56" s="63"/>
      <c r="D56" s="63"/>
      <c r="E56" s="59"/>
      <c r="F56" s="62"/>
      <c r="G56" s="186"/>
      <c r="H56" s="104"/>
      <c r="I56" s="104"/>
    </row>
    <row r="57" spans="1:9" ht="16.5" customHeight="1">
      <c r="A57" s="56" t="s">
        <v>18</v>
      </c>
      <c r="B57" s="39"/>
      <c r="C57" s="39"/>
      <c r="D57" s="39"/>
      <c r="E57" s="153"/>
      <c r="F57" s="39"/>
      <c r="G57" s="148"/>
      <c r="H57" s="149"/>
      <c r="I57" s="149"/>
    </row>
    <row r="58" spans="1:9" s="13" customFormat="1" ht="16.5" customHeight="1">
      <c r="A58" s="39" t="s">
        <v>117</v>
      </c>
      <c r="B58" s="39"/>
      <c r="C58" s="39"/>
      <c r="D58" s="39"/>
      <c r="E58" s="153"/>
      <c r="F58" s="39"/>
      <c r="G58" s="148">
        <v>2102</v>
      </c>
      <c r="H58" s="154"/>
      <c r="I58" s="149">
        <v>1343</v>
      </c>
    </row>
    <row r="59" spans="1:9" ht="16.5" customHeight="1">
      <c r="A59" s="39" t="s">
        <v>116</v>
      </c>
      <c r="B59" s="39"/>
      <c r="C59" s="39"/>
      <c r="D59" s="39"/>
      <c r="E59" s="153"/>
      <c r="F59" s="39"/>
      <c r="G59" s="162">
        <v>-6379</v>
      </c>
      <c r="H59" s="154"/>
      <c r="I59" s="163">
        <v>-4600</v>
      </c>
    </row>
    <row r="60" spans="1:9" s="13" customFormat="1" ht="16.5" customHeight="1">
      <c r="A60" s="39" t="s">
        <v>124</v>
      </c>
      <c r="B60" s="39"/>
      <c r="C60" s="39"/>
      <c r="D60" s="39"/>
      <c r="E60" s="153"/>
      <c r="F60" s="39"/>
      <c r="G60" s="148">
        <v>-8547</v>
      </c>
      <c r="H60" s="154"/>
      <c r="I60" s="149">
        <v>-473</v>
      </c>
    </row>
    <row r="61" spans="1:9" ht="16.5" customHeight="1">
      <c r="A61" s="39" t="s">
        <v>107</v>
      </c>
      <c r="B61" s="39"/>
      <c r="C61" s="39"/>
      <c r="D61" s="39"/>
      <c r="E61" s="153"/>
      <c r="F61" s="39"/>
      <c r="G61" s="162">
        <v>-25</v>
      </c>
      <c r="H61" s="154"/>
      <c r="I61" s="163">
        <v>-1210</v>
      </c>
    </row>
    <row r="62" spans="1:9" ht="16.5" customHeight="1">
      <c r="A62" s="39" t="s">
        <v>74</v>
      </c>
      <c r="B62" s="63"/>
      <c r="C62" s="39"/>
      <c r="D62" s="39"/>
      <c r="E62" s="153"/>
      <c r="F62" s="39"/>
      <c r="G62" s="148">
        <v>14176</v>
      </c>
      <c r="H62" s="154"/>
      <c r="I62" s="149">
        <v>-343</v>
      </c>
    </row>
    <row r="63" spans="1:9" ht="16.5" customHeight="1">
      <c r="A63" s="39" t="s">
        <v>132</v>
      </c>
      <c r="B63" s="39"/>
      <c r="C63" s="39"/>
      <c r="D63" s="39"/>
      <c r="E63" s="153"/>
      <c r="F63" s="39"/>
      <c r="G63" s="156">
        <v>-5</v>
      </c>
      <c r="H63" s="154"/>
      <c r="I63" s="154">
        <v>-10004</v>
      </c>
    </row>
    <row r="64" spans="1:9" ht="16.5" customHeight="1">
      <c r="A64" s="39" t="s">
        <v>108</v>
      </c>
      <c r="B64" s="39"/>
      <c r="C64" s="39"/>
      <c r="D64" s="39"/>
      <c r="E64" s="153"/>
      <c r="F64" s="39"/>
      <c r="G64" s="156">
        <v>2125</v>
      </c>
      <c r="H64" s="154"/>
      <c r="I64" s="154">
        <v>991</v>
      </c>
    </row>
    <row r="65" spans="1:9" ht="16.5" customHeight="1">
      <c r="A65" s="39"/>
      <c r="B65" s="39"/>
      <c r="C65" s="39"/>
      <c r="D65" s="39"/>
      <c r="E65" s="153"/>
      <c r="F65" s="39"/>
      <c r="G65" s="164"/>
      <c r="H65" s="154"/>
      <c r="I65" s="165"/>
    </row>
    <row r="66" spans="1:9" ht="16.5" customHeight="1">
      <c r="A66" s="56" t="s">
        <v>109</v>
      </c>
      <c r="B66" s="39"/>
      <c r="C66" s="39"/>
      <c r="D66" s="39"/>
      <c r="E66" s="153"/>
      <c r="F66" s="39"/>
      <c r="G66" s="160">
        <f>SUM(G58:G64)</f>
        <v>3447</v>
      </c>
      <c r="H66" s="154"/>
      <c r="I66" s="161">
        <f>SUM(I58:I64)</f>
        <v>-14296</v>
      </c>
    </row>
    <row r="67" spans="1:9" ht="16.5" customHeight="1">
      <c r="A67" s="39"/>
      <c r="B67" s="39"/>
      <c r="C67" s="39"/>
      <c r="D67" s="39"/>
      <c r="E67" s="153"/>
      <c r="F67" s="39"/>
      <c r="G67" s="156"/>
      <c r="H67" s="154"/>
      <c r="I67" s="154"/>
    </row>
    <row r="68" spans="1:9" ht="16.5" customHeight="1">
      <c r="A68" s="56" t="s">
        <v>21</v>
      </c>
      <c r="B68" s="39"/>
      <c r="C68" s="39"/>
      <c r="D68" s="39"/>
      <c r="E68" s="153"/>
      <c r="F68" s="39"/>
      <c r="G68" s="156"/>
      <c r="H68" s="154"/>
      <c r="I68" s="154"/>
    </row>
    <row r="69" spans="1:9" ht="16.5" customHeight="1">
      <c r="A69" s="39" t="s">
        <v>110</v>
      </c>
      <c r="B69" s="39"/>
      <c r="C69" s="39"/>
      <c r="D69" s="39"/>
      <c r="E69" s="153"/>
      <c r="F69" s="39"/>
      <c r="G69" s="156">
        <v>-1021</v>
      </c>
      <c r="H69" s="154"/>
      <c r="I69" s="154">
        <v>0</v>
      </c>
    </row>
    <row r="70" spans="1:9" ht="16.149999999999999" customHeight="1">
      <c r="A70" s="63" t="s">
        <v>58</v>
      </c>
      <c r="B70" s="39"/>
      <c r="C70" s="39"/>
      <c r="D70" s="39"/>
      <c r="E70" s="62"/>
      <c r="F70" s="63"/>
      <c r="G70" s="162">
        <v>-535</v>
      </c>
      <c r="H70" s="163"/>
      <c r="I70" s="163">
        <v>0</v>
      </c>
    </row>
    <row r="71" spans="1:9" ht="16.5" customHeight="1">
      <c r="A71" s="63" t="s">
        <v>75</v>
      </c>
      <c r="B71" s="39"/>
      <c r="C71" s="39"/>
      <c r="D71" s="39"/>
      <c r="E71" s="62"/>
      <c r="F71" s="63"/>
      <c r="G71" s="166">
        <v>-837</v>
      </c>
      <c r="H71" s="163"/>
      <c r="I71" s="167">
        <v>-109</v>
      </c>
    </row>
    <row r="72" spans="1:9" ht="16.5" customHeight="1">
      <c r="A72" s="39"/>
      <c r="B72" s="39"/>
      <c r="C72" s="39"/>
      <c r="D72" s="39"/>
      <c r="E72" s="153"/>
      <c r="F72" s="39"/>
      <c r="G72" s="148"/>
      <c r="H72" s="149"/>
      <c r="I72" s="149"/>
    </row>
    <row r="73" spans="1:9" ht="16.5" customHeight="1">
      <c r="A73" s="56" t="s">
        <v>51</v>
      </c>
      <c r="B73" s="39"/>
      <c r="C73" s="39"/>
      <c r="D73" s="39"/>
      <c r="E73" s="153"/>
      <c r="F73" s="39"/>
      <c r="G73" s="160">
        <f>SUM(G69:G71)</f>
        <v>-2393</v>
      </c>
      <c r="H73" s="154"/>
      <c r="I73" s="161">
        <f>SUM(I69:I71)</f>
        <v>-109</v>
      </c>
    </row>
    <row r="74" spans="1:9" ht="16.5" customHeight="1">
      <c r="A74" s="39"/>
      <c r="B74" s="39"/>
      <c r="C74" s="39"/>
      <c r="D74" s="39"/>
      <c r="E74" s="153"/>
      <c r="F74" s="39"/>
      <c r="G74" s="156"/>
      <c r="H74" s="154"/>
      <c r="I74" s="154"/>
    </row>
    <row r="75" spans="1:9" ht="16.5" customHeight="1">
      <c r="A75" s="56" t="s">
        <v>64</v>
      </c>
      <c r="B75" s="56"/>
      <c r="C75" s="39"/>
      <c r="D75" s="39"/>
      <c r="E75" s="153"/>
      <c r="F75" s="39"/>
      <c r="G75" s="162">
        <f>SUM(G73,G66,G36)</f>
        <v>-184</v>
      </c>
      <c r="H75" s="163"/>
      <c r="I75" s="163">
        <f>SUM(I73,I66,I36)</f>
        <v>-6086</v>
      </c>
    </row>
    <row r="76" spans="1:9" ht="16.5" customHeight="1">
      <c r="A76" s="39" t="s">
        <v>121</v>
      </c>
      <c r="B76" s="39"/>
      <c r="C76" s="39"/>
      <c r="D76" s="39"/>
      <c r="E76" s="153"/>
      <c r="F76" s="39"/>
      <c r="G76" s="166">
        <v>13273</v>
      </c>
      <c r="H76" s="163"/>
      <c r="I76" s="167">
        <v>34417</v>
      </c>
    </row>
    <row r="77" spans="1:9" ht="16.5" customHeight="1">
      <c r="A77" s="39"/>
      <c r="B77" s="39"/>
      <c r="C77" s="39"/>
      <c r="D77" s="39"/>
      <c r="E77" s="153"/>
      <c r="F77" s="39"/>
      <c r="G77" s="148"/>
      <c r="H77" s="149"/>
      <c r="I77" s="149"/>
    </row>
    <row r="78" spans="1:9" ht="16.5" customHeight="1" thickBot="1">
      <c r="A78" s="56" t="s">
        <v>63</v>
      </c>
      <c r="B78" s="56"/>
      <c r="C78" s="39"/>
      <c r="D78" s="39"/>
      <c r="E78" s="153"/>
      <c r="F78" s="39"/>
      <c r="G78" s="168">
        <f>SUM(G75:G76)</f>
        <v>13089</v>
      </c>
      <c r="H78" s="154"/>
      <c r="I78" s="169">
        <f>SUM(I75:I76)</f>
        <v>28331</v>
      </c>
    </row>
    <row r="79" spans="1:9" ht="16.5" customHeight="1" thickTop="1">
      <c r="A79" s="56"/>
      <c r="B79" s="56"/>
      <c r="C79" s="39"/>
      <c r="D79" s="39"/>
      <c r="E79" s="153"/>
      <c r="F79" s="39"/>
      <c r="G79" s="156"/>
      <c r="H79" s="154"/>
      <c r="I79" s="154"/>
    </row>
    <row r="80" spans="1:9" ht="16.5" customHeight="1">
      <c r="A80" s="56" t="s">
        <v>118</v>
      </c>
      <c r="B80" s="56"/>
      <c r="C80" s="39"/>
      <c r="D80" s="39"/>
      <c r="E80" s="153"/>
      <c r="F80" s="39"/>
      <c r="G80" s="156"/>
      <c r="H80" s="154"/>
      <c r="I80" s="154"/>
    </row>
    <row r="81" spans="1:9" ht="16.5" customHeight="1">
      <c r="A81" s="39" t="s">
        <v>47</v>
      </c>
      <c r="B81" s="56"/>
      <c r="C81" s="39"/>
      <c r="D81" s="39"/>
      <c r="E81" s="153"/>
      <c r="F81" s="39"/>
      <c r="G81" s="156"/>
      <c r="H81" s="154"/>
      <c r="I81" s="154"/>
    </row>
    <row r="82" spans="1:9" ht="16.5" customHeight="1">
      <c r="A82" s="39"/>
      <c r="B82" s="39" t="s">
        <v>122</v>
      </c>
      <c r="C82" s="39"/>
      <c r="D82" s="39"/>
      <c r="E82" s="153"/>
      <c r="F82" s="39"/>
      <c r="G82" s="156">
        <v>1332</v>
      </c>
      <c r="H82" s="154"/>
      <c r="I82" s="154">
        <v>0</v>
      </c>
    </row>
    <row r="83" spans="1:9" ht="16.5" customHeight="1">
      <c r="A83" s="56"/>
      <c r="B83" s="39" t="s">
        <v>119</v>
      </c>
      <c r="C83" s="39"/>
      <c r="D83" s="39"/>
      <c r="E83" s="153"/>
      <c r="F83" s="39"/>
      <c r="G83" s="156">
        <v>902</v>
      </c>
      <c r="H83" s="154"/>
      <c r="I83" s="154">
        <v>0</v>
      </c>
    </row>
    <row r="84" spans="1:9" ht="16.5" customHeight="1">
      <c r="A84" s="56"/>
      <c r="B84" s="39" t="s">
        <v>76</v>
      </c>
      <c r="C84" s="39"/>
      <c r="D84" s="39"/>
      <c r="E84" s="153"/>
      <c r="F84" s="39"/>
      <c r="G84" s="156">
        <v>-345</v>
      </c>
      <c r="H84" s="154"/>
      <c r="I84" s="154">
        <v>-244</v>
      </c>
    </row>
    <row r="85" spans="1:9" ht="16.5" customHeight="1">
      <c r="A85" s="56"/>
      <c r="B85" s="39"/>
      <c r="C85" s="39"/>
      <c r="D85" s="39"/>
      <c r="E85" s="153"/>
      <c r="F85" s="39"/>
      <c r="G85" s="154"/>
      <c r="H85" s="154"/>
      <c r="I85" s="154"/>
    </row>
    <row r="86" spans="1:9" ht="16.5" customHeight="1">
      <c r="A86" s="56"/>
      <c r="B86" s="56"/>
      <c r="C86" s="39"/>
      <c r="D86" s="39"/>
      <c r="E86" s="153"/>
      <c r="F86" s="39"/>
      <c r="G86" s="154"/>
      <c r="H86" s="154"/>
      <c r="I86" s="154"/>
    </row>
    <row r="87" spans="1:9" ht="16.5" customHeight="1">
      <c r="A87" s="56"/>
      <c r="B87" s="56"/>
      <c r="C87" s="39"/>
      <c r="D87" s="39"/>
      <c r="E87" s="153"/>
      <c r="F87" s="39"/>
      <c r="G87" s="154"/>
      <c r="H87" s="154"/>
      <c r="I87" s="154"/>
    </row>
    <row r="88" spans="1:9" ht="16.5" customHeight="1">
      <c r="A88" s="56"/>
      <c r="B88" s="56"/>
      <c r="C88" s="39"/>
      <c r="D88" s="39"/>
      <c r="E88" s="153"/>
      <c r="F88" s="39"/>
      <c r="G88" s="154"/>
      <c r="H88" s="154"/>
      <c r="I88" s="154"/>
    </row>
    <row r="89" spans="1:9" ht="16.5" customHeight="1">
      <c r="A89" s="56"/>
      <c r="B89" s="56"/>
      <c r="C89" s="39"/>
      <c r="D89" s="39"/>
      <c r="E89" s="153"/>
      <c r="F89" s="39"/>
      <c r="G89" s="154"/>
      <c r="H89" s="154"/>
      <c r="I89" s="154"/>
    </row>
    <row r="90" spans="1:9" ht="16.5" customHeight="1">
      <c r="A90" s="56"/>
      <c r="B90" s="56"/>
      <c r="C90" s="39"/>
      <c r="D90" s="39"/>
      <c r="E90" s="153"/>
      <c r="F90" s="39"/>
      <c r="G90" s="154"/>
      <c r="H90" s="154"/>
      <c r="I90" s="154"/>
    </row>
    <row r="91" spans="1:9" ht="16.5" customHeight="1">
      <c r="A91" s="56"/>
      <c r="B91" s="56"/>
      <c r="C91" s="39"/>
      <c r="D91" s="39"/>
      <c r="E91" s="153"/>
      <c r="F91" s="39"/>
      <c r="G91" s="154"/>
      <c r="H91" s="154"/>
      <c r="I91" s="154"/>
    </row>
    <row r="92" spans="1:9" ht="21.95" customHeight="1">
      <c r="A92" s="187" t="s">
        <v>39</v>
      </c>
      <c r="B92" s="187"/>
      <c r="C92" s="187"/>
      <c r="D92" s="187"/>
      <c r="E92" s="187"/>
      <c r="F92" s="187"/>
      <c r="G92" s="187"/>
      <c r="H92" s="187"/>
      <c r="I92" s="187"/>
    </row>
  </sheetData>
  <mergeCells count="2">
    <mergeCell ref="A92:I92"/>
    <mergeCell ref="A46:I46"/>
  </mergeCells>
  <phoneticPr fontId="0" type="noConversion"/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&amp;R&amp;"Arial,Regular"&amp;P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2-3</vt:lpstr>
      <vt:lpstr>P4 (3 Month)</vt:lpstr>
      <vt:lpstr>5 Company</vt:lpstr>
      <vt:lpstr>6-7</vt:lpstr>
      <vt:lpstr>'2-3'!Print_Area</vt:lpstr>
      <vt:lpstr>'6-7'!Print_Area</vt:lpstr>
      <vt:lpstr>'P4 (3 Month)'!Print_Area</vt:lpstr>
    </vt:vector>
  </TitlesOfParts>
  <Company>Alliance Refining Company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Nutsara W.</dc:creator>
  <cp:lastModifiedBy>Nongluck Amornsathit</cp:lastModifiedBy>
  <cp:lastPrinted>2020-05-08T04:00:42Z</cp:lastPrinted>
  <dcterms:created xsi:type="dcterms:W3CDTF">2001-03-23T09:28:11Z</dcterms:created>
  <dcterms:modified xsi:type="dcterms:W3CDTF">2020-05-08T07:42:29Z</dcterms:modified>
</cp:coreProperties>
</file>