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June20 Q2 (KTW)\"/>
    </mc:Choice>
  </mc:AlternateContent>
  <xr:revisionPtr revIDLastSave="0" documentId="13_ncr:1_{50DE3E3F-D3A6-4D1B-8CDE-DD89A9AB246A}" xr6:coauthVersionLast="41" xr6:coauthVersionMax="45" xr10:uidLastSave="{00000000-0000-0000-0000-000000000000}"/>
  <bookViews>
    <workbookView xWindow="-120" yWindow="-120" windowWidth="21840" windowHeight="13140" tabRatio="739" activeTab="4" xr2:uid="{00000000-000D-0000-FFFF-FFFF00000000}"/>
  </bookViews>
  <sheets>
    <sheet name="2-3" sheetId="13" r:id="rId1"/>
    <sheet name="P4 (3 Month)" sheetId="16" r:id="rId2"/>
    <sheet name="P5 (6 Month)" sheetId="14" r:id="rId3"/>
    <sheet name="6 Company" sheetId="15" r:id="rId4"/>
    <sheet name="7-8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1">#REF!</definedName>
    <definedName name="agldvollp" localSheetId="2">#REF!</definedName>
    <definedName name="agldvollp">#REF!</definedName>
    <definedName name="agldvolrp" localSheetId="3">#REF!</definedName>
    <definedName name="agldvolrp" localSheetId="1">#REF!</definedName>
    <definedName name="agldvolrp" localSheetId="2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 localSheetId="2">#REF!</definedName>
    <definedName name="audfwdrp">#REF!</definedName>
    <definedName name="audintp" localSheetId="3">#REF!</definedName>
    <definedName name="audintp" localSheetId="1">#REF!</definedName>
    <definedName name="audintp" localSheetId="2">#REF!</definedName>
    <definedName name="audintp">#REF!</definedName>
    <definedName name="AUDsimple_curve" localSheetId="3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3">#REF!</definedName>
    <definedName name="audusdp" localSheetId="1">#REF!</definedName>
    <definedName name="audusdp" localSheetId="2">#REF!</definedName>
    <definedName name="audusdp">#REF!</definedName>
    <definedName name="audvollp" localSheetId="3">#REF!</definedName>
    <definedName name="audvollp" localSheetId="1">#REF!</definedName>
    <definedName name="audvollp" localSheetId="2">#REF!</definedName>
    <definedName name="audvollp">#REF!</definedName>
    <definedName name="audvolrp" localSheetId="3">#REF!</definedName>
    <definedName name="audvolrp" localSheetId="1">#REF!</definedName>
    <definedName name="audvolrp" localSheetId="2">#REF!</definedName>
    <definedName name="audvolrp">#REF!</definedName>
    <definedName name="balance_sheet" localSheetId="3">#REF!</definedName>
    <definedName name="balance_sheet" localSheetId="1">#REF!</definedName>
    <definedName name="balance_sheet" localSheetId="2">#REF!</definedName>
    <definedName name="balance_sheet">#REF!</definedName>
    <definedName name="Beginz" localSheetId="3">#REF!</definedName>
    <definedName name="Beginz" localSheetId="1">#REF!</definedName>
    <definedName name="Beginz" localSheetId="2">#REF!</definedName>
    <definedName name="Beginz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CcySens" localSheetId="3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 localSheetId="2">#REF!</definedName>
    <definedName name="Data_Graph">#REF!</definedName>
    <definedName name="datep" localSheetId="3">#REF!</definedName>
    <definedName name="datep" localSheetId="1">#REF!</definedName>
    <definedName name="datep" localSheetId="2">#REF!</definedName>
    <definedName name="datep">#REF!</definedName>
    <definedName name="division_code" localSheetId="3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3">#REF!</definedName>
    <definedName name="gbfp" localSheetId="1">#REF!</definedName>
    <definedName name="gbfp" localSheetId="2">#REF!</definedName>
    <definedName name="gbfp">#REF!</definedName>
    <definedName name="GoldFeeRange" localSheetId="3">#REF!</definedName>
    <definedName name="GoldFeeRange" localSheetId="1">#REF!</definedName>
    <definedName name="GoldFeeRange" localSheetId="2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 localSheetId="2">#REF!</definedName>
    <definedName name="inj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RateRange" localSheetId="3">#REF!</definedName>
    <definedName name="IntRateRange" localSheetId="1">#REF!</definedName>
    <definedName name="IntRateRange" localSheetId="2">#REF!</definedName>
    <definedName name="IntRateRange">#REF!</definedName>
    <definedName name="IntRates" localSheetId="3">#REF!</definedName>
    <definedName name="IntRates" localSheetId="1">#REF!</definedName>
    <definedName name="IntRates" localSheetId="2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 localSheetId="2">#REF!</definedName>
    <definedName name="NDistdd1">#REF!</definedName>
    <definedName name="NDistdd2" localSheetId="3">#REF!</definedName>
    <definedName name="NDistdd2" localSheetId="1">#REF!</definedName>
    <definedName name="NDistdd2" localSheetId="2">#REF!</definedName>
    <definedName name="NDistdd2">#REF!</definedName>
    <definedName name="ounces" localSheetId="3">#REF!</definedName>
    <definedName name="ounces" localSheetId="1">#REF!</definedName>
    <definedName name="ounces" localSheetId="2">#REF!</definedName>
    <definedName name="ounces">#REF!</definedName>
    <definedName name="output_section" localSheetId="3">#REF!</definedName>
    <definedName name="output_section" localSheetId="1">#REF!</definedName>
    <definedName name="output_section" localSheetId="2">#REF!</definedName>
    <definedName name="output_section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rincipal" localSheetId="3">#REF!</definedName>
    <definedName name="principal" localSheetId="1">#REF!</definedName>
    <definedName name="principal" localSheetId="2">#REF!</definedName>
    <definedName name="principal">#REF!</definedName>
    <definedName name="_xlnm.Print_Area" localSheetId="0">'2-3'!$A$1:$I$97</definedName>
    <definedName name="_xlnm.Print_Area" localSheetId="4">'7-8'!$A$1:$H$92</definedName>
    <definedName name="_xlnm.Print_Area" localSheetId="1">'P4 (3 Month)'!$A$1:$H$46</definedName>
    <definedName name="_xlnm.Print_Area" localSheetId="2">'P5 (6 Month)'!$A$1:$H$46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th" localSheetId="3">#REF!</definedName>
    <definedName name="rth" localSheetId="1">#REF!</definedName>
    <definedName name="rth" localSheetId="2">#REF!</definedName>
    <definedName name="rth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reenFwds" localSheetId="3">#REF!</definedName>
    <definedName name="ScreenFwds" localSheetId="1">#REF!</definedName>
    <definedName name="ScreenFwds" localSheetId="2">#REF!</definedName>
    <definedName name="ScreenFwds">#REF!</definedName>
    <definedName name="ScreenRates" localSheetId="3">#REF!</definedName>
    <definedName name="ScreenRates" localSheetId="1">#REF!</definedName>
    <definedName name="ScreenRates" localSheetId="2">#REF!</definedName>
    <definedName name="ScreenRates">#REF!</definedName>
    <definedName name="ScreenVols" localSheetId="3">#REF!</definedName>
    <definedName name="ScreenVols" localSheetId="1">#REF!</definedName>
    <definedName name="ScreenVols" localSheetId="2">#REF!</definedName>
    <definedName name="ScreenVols">#REF!</definedName>
    <definedName name="sdg" localSheetId="3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 localSheetId="2">#REF!</definedName>
    <definedName name="Transactions">#REF!</definedName>
    <definedName name="ugldvollp" localSheetId="3">#REF!</definedName>
    <definedName name="ugldvollp" localSheetId="1">#REF!</definedName>
    <definedName name="ugldvollp" localSheetId="2">#REF!</definedName>
    <definedName name="ugldvollp">#REF!</definedName>
    <definedName name="ugldvolrp" localSheetId="3">#REF!</definedName>
    <definedName name="ugldvolrp" localSheetId="1">#REF!</definedName>
    <definedName name="ugldvolrp" localSheetId="2">#REF!</definedName>
    <definedName name="ugldvolrp">#REF!</definedName>
    <definedName name="usdgldp" localSheetId="3">#REF!</definedName>
    <definedName name="usdgldp" localSheetId="1">#REF!</definedName>
    <definedName name="usdgldp" localSheetId="2">#REF!</definedName>
    <definedName name="usdgldp">#REF!</definedName>
    <definedName name="usdintp" localSheetId="3">#REF!</definedName>
    <definedName name="usdintp" localSheetId="1">#REF!</definedName>
    <definedName name="usdintp" localSheetId="2">#REF!</definedName>
    <definedName name="usdintp">#REF!</definedName>
    <definedName name="USDSimple_Curve" localSheetId="3">#REF!</definedName>
    <definedName name="USDSimple_Curve" localSheetId="1">#REF!</definedName>
    <definedName name="USDSimple_Curve" localSheetId="2">#REF!</definedName>
    <definedName name="USDSimple_Curve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X" localSheetId="3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7" l="1"/>
  <c r="H33" i="7" s="1"/>
  <c r="F62" i="7" l="1"/>
  <c r="F63" i="7"/>
  <c r="G16" i="13"/>
  <c r="F74" i="7" l="1"/>
  <c r="H74" i="7" l="1"/>
  <c r="A3" i="15" l="1"/>
  <c r="A3" i="7" s="1"/>
  <c r="H14" i="16"/>
  <c r="H19" i="16" s="1"/>
  <c r="H22" i="16" s="1"/>
  <c r="H25" i="16" s="1"/>
  <c r="H28" i="16" s="1"/>
  <c r="H33" i="16" s="1"/>
  <c r="F14" i="16"/>
  <c r="F19" i="16" s="1"/>
  <c r="F22" i="16" s="1"/>
  <c r="F25" i="16" s="1"/>
  <c r="F28" i="16" s="1"/>
  <c r="F33" i="16" s="1"/>
  <c r="H67" i="7" l="1"/>
  <c r="H36" i="7"/>
  <c r="H76" i="7" l="1"/>
  <c r="H79" i="7" s="1"/>
  <c r="I92" i="13"/>
  <c r="I73" i="13"/>
  <c r="I66" i="13"/>
  <c r="I75" i="13" s="1"/>
  <c r="I37" i="13"/>
  <c r="I39" i="13" s="1"/>
  <c r="I22" i="13"/>
  <c r="I94" i="13" l="1"/>
  <c r="G37" i="13"/>
  <c r="F67" i="7" l="1"/>
  <c r="H14" i="14" l="1"/>
  <c r="H19" i="14" s="1"/>
  <c r="H22" i="14" s="1"/>
  <c r="H25" i="14" s="1"/>
  <c r="H28" i="14" l="1"/>
  <c r="H33" i="14" s="1"/>
  <c r="I13" i="15"/>
  <c r="K13" i="15" s="1"/>
  <c r="K15" i="15" s="1"/>
  <c r="G73" i="13"/>
  <c r="G66" i="13"/>
  <c r="G22" i="13"/>
  <c r="G39" i="13" s="1"/>
  <c r="G75" i="13" l="1"/>
  <c r="F14" i="14"/>
  <c r="F19" i="14" s="1"/>
  <c r="F22" i="14" s="1"/>
  <c r="I15" i="15"/>
  <c r="K18" i="15" s="1"/>
  <c r="F25" i="14" l="1"/>
  <c r="F12" i="7"/>
  <c r="F24" i="7" l="1"/>
  <c r="F33" i="7" s="1"/>
  <c r="F36" i="7" s="1"/>
  <c r="F76" i="7" s="1"/>
  <c r="F79" i="7" s="1"/>
  <c r="F28" i="14"/>
  <c r="F33" i="14" s="1"/>
  <c r="I19" i="15"/>
  <c r="K19" i="15" l="1"/>
  <c r="K21" i="15" s="1"/>
  <c r="I21" i="15"/>
  <c r="G90" i="13" s="1"/>
  <c r="G92" i="13" s="1"/>
  <c r="G94" i="13" s="1"/>
</calcChain>
</file>

<file path=xl/sharedStrings.xml><?xml version="1.0" encoding="utf-8"?>
<sst xmlns="http://schemas.openxmlformats.org/spreadsheetml/2006/main" count="228" uniqueCount="140">
  <si>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</si>
  <si>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</si>
  <si>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</si>
  <si>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</si>
  <si>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</si>
  <si>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</si>
  <si>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</si>
  <si>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</si>
  <si>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</si>
  <si>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</si>
  <si>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</si>
  <si>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</si>
  <si>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</si>
  <si>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</si>
  <si>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</si>
  <si>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</si>
  <si>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</si>
  <si>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</si>
  <si>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</si>
  <si>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</si>
  <si>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</si>
  <si>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</si>
  <si>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</si>
  <si>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</si>
  <si>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</si>
  <si>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</si>
  <si>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</si>
  <si>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</si>
  <si>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</si>
  <si>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</si>
  <si>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</si>
  <si>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</si>
  <si>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</si>
  <si>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</si>
  <si>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</si>
  <si>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</si>
  <si>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</si>
  <si>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</si>
  <si>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</si>
  <si>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</si>
  <si>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</si>
  <si>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</si>
  <si>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</si>
  <si>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</si>
  <si>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</si>
  <si>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</si>
  <si>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</si>
  <si>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</si>
  <si>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</si>
  <si>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</si>
  <si>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</si>
  <si>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</si>
  <si>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</si>
  <si>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</si>
  <si>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</si>
  <si>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</si>
  <si>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</si>
  <si>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2019</t>
  </si>
  <si>
    <t>Issued and</t>
  </si>
  <si>
    <t>Note</t>
  </si>
  <si>
    <t>Cash and cash equivalents at end of the period</t>
  </si>
  <si>
    <t>Net decrease in cash and cash equivalents</t>
  </si>
  <si>
    <r>
      <t xml:space="preserve">Statement of Cash Flows </t>
    </r>
    <r>
      <rPr>
        <sz val="10"/>
        <rFont val="Arial"/>
        <family val="2"/>
      </rPr>
      <t>(Cont’d)</t>
    </r>
  </si>
  <si>
    <t>Current portion of lease liabilities</t>
  </si>
  <si>
    <t>Lease liabilities</t>
  </si>
  <si>
    <t>2020</t>
  </si>
  <si>
    <t>Thousand Baht</t>
  </si>
  <si>
    <t>Unrealised (gain) loss on exchange rate</t>
  </si>
  <si>
    <t>Salee Printing Public Company Limited</t>
  </si>
  <si>
    <t>Loss on write-offs of equipment and intangible assets</t>
  </si>
  <si>
    <t xml:space="preserve">1,200,000,000 ordinary shares </t>
  </si>
  <si>
    <r>
      <t xml:space="preserve">Statement of Financial Position </t>
    </r>
    <r>
      <rPr>
        <sz val="10"/>
        <rFont val="Arial"/>
        <family val="2"/>
      </rPr>
      <t>(Cont'd)</t>
    </r>
  </si>
  <si>
    <t>Income tax benefit</t>
  </si>
  <si>
    <t>Deficits</t>
  </si>
  <si>
    <t>Restricted deposits at bank</t>
  </si>
  <si>
    <t>Other long-term investments</t>
  </si>
  <si>
    <t>Short-term borrowings from bank</t>
  </si>
  <si>
    <t xml:space="preserve">   at par value of Baht 0.25 each</t>
  </si>
  <si>
    <t>at paid-up of Baht 0.25 each</t>
  </si>
  <si>
    <t>Premium on ordinary shares</t>
  </si>
  <si>
    <t>Revenues from sales</t>
  </si>
  <si>
    <t>Costs of sales</t>
  </si>
  <si>
    <t>Loss before income tax benefit</t>
  </si>
  <si>
    <t>Other comprehensive income for the period</t>
  </si>
  <si>
    <t>Total comprehensive expense for the period</t>
  </si>
  <si>
    <t>Basic loss per share</t>
  </si>
  <si>
    <t>Opening balance at 1 January 2019</t>
  </si>
  <si>
    <t>Opening balance at 1 January 2020</t>
  </si>
  <si>
    <t>Employee benefit obligation</t>
  </si>
  <si>
    <t>Change in operating assets and liabilities</t>
  </si>
  <si>
    <t>Cash generated from operations</t>
  </si>
  <si>
    <t>Payment of intangible assets</t>
  </si>
  <si>
    <t>Proceeds from interest income</t>
  </si>
  <si>
    <t>Inventories, net</t>
  </si>
  <si>
    <t>Right-of-use assets, net</t>
  </si>
  <si>
    <t>1,200,000,000 ordinary shares</t>
  </si>
  <si>
    <t xml:space="preserve"> ordinary shares</t>
  </si>
  <si>
    <t>Proceeds from disposals of machinery and equipment</t>
  </si>
  <si>
    <t>Net loss for the period</t>
  </si>
  <si>
    <t>Right-of-use assets recognised under lease liabilities</t>
  </si>
  <si>
    <t>Deposits for machinery and computer software</t>
  </si>
  <si>
    <t>Director _____________________________________     Director _____________________________________</t>
  </si>
  <si>
    <t>Statement of Changes in Equity (Unaudited)</t>
  </si>
  <si>
    <t>Deferred tax assets, net</t>
  </si>
  <si>
    <t>Asset held-for-sales, net</t>
  </si>
  <si>
    <t>Net loss per share (Baht)</t>
  </si>
  <si>
    <t>Financial assets measured at amortised cost</t>
  </si>
  <si>
    <t>As at 30 June 2020</t>
  </si>
  <si>
    <t>30 June</t>
  </si>
  <si>
    <t>For the three-month period ended 30 June 2020</t>
  </si>
  <si>
    <t>Ending balance at 30 June 2019</t>
  </si>
  <si>
    <t>Ending balance at 30 June 2020</t>
  </si>
  <si>
    <t>For the six-month period ended 30 June 2020</t>
  </si>
  <si>
    <t>Loss before finance costs and income tax benefit</t>
  </si>
  <si>
    <t xml:space="preserve">Dividend </t>
  </si>
  <si>
    <t>Allowance for doubtful accounts</t>
  </si>
  <si>
    <t>Net cash generated from operating activities</t>
  </si>
  <si>
    <t>Payment of machinery and equipment</t>
  </si>
  <si>
    <t>Net cash used in financing activities</t>
  </si>
  <si>
    <t>Supplement cash flows information:</t>
  </si>
  <si>
    <t>machinery and equipment</t>
  </si>
  <si>
    <t>Net cash generated from (used in) investing activities</t>
  </si>
  <si>
    <t>Payment of financial assets measured at amortised cost</t>
  </si>
  <si>
    <t xml:space="preserve">Short-term investments - Fixed deposits at banks </t>
  </si>
  <si>
    <t>Long-term investment - Fixed deposit at bank</t>
  </si>
  <si>
    <t>Machinery and equipment, net</t>
  </si>
  <si>
    <t>Cash flow before change in operating assets and liabilities</t>
  </si>
  <si>
    <t>Payment of deposit in machinery and computer software</t>
  </si>
  <si>
    <t>Payments on short-term borrowing from bank</t>
  </si>
  <si>
    <t>Payments on lease liabilities</t>
  </si>
  <si>
    <t>Dividend paid</t>
  </si>
  <si>
    <t>Cash and cash equivalents at the beginning of the period</t>
  </si>
  <si>
    <t>Purchase on machinery and equipment under lease liabilities</t>
  </si>
  <si>
    <t xml:space="preserve">Increase (decrease) in payables from purchase of </t>
  </si>
  <si>
    <t>Transfer of asset held-for-sale to machinery and equipment</t>
  </si>
  <si>
    <t>Transfer of deposits for machinery to machinery and equipment</t>
  </si>
  <si>
    <t xml:space="preserve">Allowance for decrease of inventory to net realisable value </t>
  </si>
  <si>
    <t>(Gain) on disposals of machinery and equipment</t>
  </si>
  <si>
    <t>Proceeds from short-term investments</t>
  </si>
  <si>
    <t>Payment of long-term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</si>
</sst>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6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sz val="10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8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3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9" fillId="0" borderId="0"/>
    <xf numFmtId="0" fontId="59" fillId="0" borderId="0"/>
    <xf numFmtId="0" fontId="15" fillId="0" borderId="0">
      <alignment vertical="top"/>
    </xf>
    <xf numFmtId="0" fontId="9" fillId="0" borderId="0"/>
    <xf numFmtId="0" fontId="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4" fillId="0" borderId="0"/>
    <xf numFmtId="0" fontId="66" fillId="0" borderId="0"/>
    <xf numFmtId="0" fontId="59" fillId="0" borderId="0"/>
    <xf numFmtId="0" fontId="59" fillId="0" borderId="0"/>
    <xf numFmtId="0" fontId="4" fillId="0" borderId="0"/>
    <xf numFmtId="0" fontId="15" fillId="0" borderId="0">
      <alignment vertical="top"/>
    </xf>
    <xf numFmtId="0" fontId="65" fillId="0" borderId="0"/>
    <xf numFmtId="0" fontId="65" fillId="0" borderId="0"/>
    <xf numFmtId="0" fontId="62" fillId="0" borderId="0"/>
    <xf numFmtId="0" fontId="15" fillId="0" borderId="0">
      <alignment vertical="top"/>
    </xf>
    <xf numFmtId="0" fontId="65" fillId="0" borderId="0"/>
    <xf numFmtId="0" fontId="15" fillId="0" borderId="0">
      <alignment vertical="top"/>
    </xf>
    <xf numFmtId="0" fontId="60" fillId="0" borderId="0"/>
    <xf numFmtId="0" fontId="60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184">
    <xf numFmtId="0" fontId="0" fillId="0" borderId="0" xfId="0"/>
    <xf numFmtId="0" fontId="55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23" xfId="0" applyFont="1" applyFill="1" applyBorder="1" applyAlignment="1">
      <alignment horizontal="centerContinuous" vertical="center"/>
    </xf>
    <xf numFmtId="167" fontId="13" fillId="0" borderId="0" xfId="0" applyNumberFormat="1" applyFont="1" applyFill="1" applyBorder="1" applyAlignment="1">
      <alignment horizontal="right" vertical="center"/>
    </xf>
    <xf numFmtId="0" fontId="13" fillId="0" borderId="23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center" vertical="center"/>
    </xf>
    <xf numFmtId="167" fontId="13" fillId="0" borderId="23" xfId="0" applyNumberFormat="1" applyFont="1" applyFill="1" applyBorder="1" applyAlignment="1">
      <alignment horizontal="right" vertical="center"/>
    </xf>
    <xf numFmtId="167" fontId="13" fillId="0" borderId="0" xfId="81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3" fillId="0" borderId="0" xfId="419" applyNumberFormat="1" applyFont="1" applyFill="1" applyAlignment="1">
      <alignment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Continuous" vertical="center"/>
    </xf>
    <xf numFmtId="0" fontId="57" fillId="0" borderId="0" xfId="0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Border="1" applyAlignment="1">
      <alignment vertical="center"/>
    </xf>
    <xf numFmtId="0" fontId="57" fillId="0" borderId="23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vertical="center"/>
    </xf>
    <xf numFmtId="168" fontId="56" fillId="0" borderId="23" xfId="314" applyNumberFormat="1" applyFont="1" applyFill="1" applyBorder="1" applyAlignment="1">
      <alignment horizontal="right" vertical="center"/>
    </xf>
    <xf numFmtId="168" fontId="56" fillId="0" borderId="0" xfId="314" applyNumberFormat="1" applyFont="1" applyFill="1" applyBorder="1" applyAlignment="1">
      <alignment horizontal="right" vertical="center"/>
    </xf>
    <xf numFmtId="168" fontId="57" fillId="0" borderId="0" xfId="442" applyNumberFormat="1" applyFont="1" applyFill="1" applyAlignment="1">
      <alignment vertical="center"/>
    </xf>
    <xf numFmtId="168" fontId="56" fillId="0" borderId="0" xfId="442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6" fillId="0" borderId="0" xfId="442" applyNumberFormat="1" applyFont="1" applyFill="1" applyAlignment="1">
      <alignment horizontal="center" vertical="center"/>
    </xf>
    <xf numFmtId="168" fontId="56" fillId="34" borderId="0" xfId="314" applyNumberFormat="1" applyFont="1" applyFill="1" applyBorder="1" applyAlignment="1">
      <alignment horizontal="right" vertical="center"/>
    </xf>
    <xf numFmtId="0" fontId="57" fillId="0" borderId="23" xfId="0" applyFont="1" applyFill="1" applyBorder="1" applyAlignment="1">
      <alignment horizontal="left" vertical="center"/>
    </xf>
    <xf numFmtId="166" fontId="57" fillId="0" borderId="0" xfId="0" applyNumberFormat="1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Continuous" vertical="center"/>
    </xf>
    <xf numFmtId="166" fontId="57" fillId="0" borderId="23" xfId="0" applyNumberFormat="1" applyFont="1" applyFill="1" applyBorder="1" applyAlignment="1">
      <alignment horizontal="centerContinuous" vertical="center"/>
    </xf>
    <xf numFmtId="168" fontId="56" fillId="0" borderId="23" xfId="442" applyNumberFormat="1" applyFont="1" applyFill="1" applyBorder="1" applyAlignment="1">
      <alignment vertical="center"/>
    </xf>
    <xf numFmtId="168" fontId="56" fillId="0" borderId="23" xfId="0" applyNumberFormat="1" applyFont="1" applyFill="1" applyBorder="1" applyAlignment="1">
      <alignment vertical="center"/>
    </xf>
    <xf numFmtId="168" fontId="56" fillId="0" borderId="23" xfId="442" applyNumberFormat="1" applyFont="1" applyFill="1" applyBorder="1" applyAlignment="1">
      <alignment horizontal="center" vertical="center"/>
    </xf>
    <xf numFmtId="168" fontId="57" fillId="0" borderId="23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0" fontId="54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0" fontId="54" fillId="0" borderId="0" xfId="0" applyNumberFormat="1" applyFont="1" applyFill="1" applyAlignment="1">
      <alignment vertical="center"/>
    </xf>
    <xf numFmtId="0" fontId="54" fillId="0" borderId="23" xfId="0" applyNumberFormat="1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166" fontId="9" fillId="0" borderId="23" xfId="0" applyNumberFormat="1" applyFont="1" applyFill="1" applyBorder="1" applyAlignment="1">
      <alignment horizontal="right" vertical="center"/>
    </xf>
    <xf numFmtId="166" fontId="9" fillId="0" borderId="23" xfId="0" applyNumberFormat="1" applyFont="1" applyFill="1" applyBorder="1" applyAlignment="1">
      <alignment vertical="center"/>
    </xf>
    <xf numFmtId="168" fontId="9" fillId="0" borderId="23" xfId="0" applyNumberFormat="1" applyFont="1" applyFill="1" applyBorder="1" applyAlignment="1">
      <alignment horizontal="right" vertical="center"/>
    </xf>
    <xf numFmtId="0" fontId="9" fillId="0" borderId="23" xfId="0" applyNumberFormat="1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justify" vertical="center"/>
    </xf>
    <xf numFmtId="0" fontId="9" fillId="0" borderId="0" xfId="0" applyNumberFormat="1" applyFont="1" applyFill="1" applyAlignment="1">
      <alignment vertical="center"/>
    </xf>
    <xf numFmtId="0" fontId="55" fillId="0" borderId="23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left" vertical="center"/>
    </xf>
    <xf numFmtId="168" fontId="9" fillId="0" borderId="23" xfId="442" applyNumberFormat="1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4" fillId="0" borderId="23" xfId="0" applyFont="1" applyFill="1" applyBorder="1" applyAlignment="1">
      <alignment vertical="center"/>
    </xf>
    <xf numFmtId="0" fontId="54" fillId="0" borderId="0" xfId="0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/>
    </xf>
    <xf numFmtId="166" fontId="54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horizontal="right" vertical="center" wrapText="1"/>
    </xf>
    <xf numFmtId="166" fontId="54" fillId="0" borderId="0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166" fontId="54" fillId="0" borderId="23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54" fillId="0" borderId="0" xfId="442" applyNumberFormat="1" applyFont="1" applyFill="1" applyAlignment="1">
      <alignment vertical="center"/>
    </xf>
    <xf numFmtId="166" fontId="9" fillId="0" borderId="0" xfId="442" applyNumberFormat="1" applyFont="1" applyFill="1" applyAlignment="1">
      <alignment horizontal="center" vertical="center"/>
    </xf>
    <xf numFmtId="168" fontId="9" fillId="34" borderId="0" xfId="314" applyNumberFormat="1" applyFont="1" applyFill="1" applyAlignment="1">
      <alignment horizontal="right" vertical="center"/>
    </xf>
    <xf numFmtId="168" fontId="9" fillId="0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0" borderId="23" xfId="314" applyNumberFormat="1" applyFont="1" applyFill="1" applyBorder="1" applyAlignment="1">
      <alignment horizontal="right" vertical="center"/>
    </xf>
    <xf numFmtId="176" fontId="9" fillId="0" borderId="0" xfId="442" applyNumberFormat="1" applyFont="1" applyFill="1" applyBorder="1" applyAlignment="1">
      <alignment horizontal="center" vertical="center"/>
    </xf>
    <xf numFmtId="166" fontId="9" fillId="0" borderId="0" xfId="442" applyNumberFormat="1" applyFont="1" applyFill="1" applyBorder="1" applyAlignment="1">
      <alignment horizontal="center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0" borderId="0" xfId="314" applyNumberFormat="1" applyFont="1" applyFill="1" applyBorder="1" applyAlignment="1">
      <alignment horizontal="right" vertical="center"/>
    </xf>
    <xf numFmtId="166" fontId="9" fillId="0" borderId="0" xfId="442" applyNumberFormat="1" applyFont="1" applyFill="1" applyAlignment="1">
      <alignment vertical="center"/>
    </xf>
    <xf numFmtId="166" fontId="54" fillId="0" borderId="0" xfId="442" applyNumberFormat="1" applyFont="1" applyFill="1" applyAlignment="1">
      <alignment horizontal="center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9" fillId="0" borderId="25" xfId="314" applyNumberFormat="1" applyFont="1" applyFill="1" applyBorder="1" applyAlignment="1">
      <alignment horizontal="right" vertical="center"/>
    </xf>
    <xf numFmtId="168" fontId="54" fillId="0" borderId="0" xfId="442" applyNumberFormat="1" applyFont="1" applyFill="1" applyAlignment="1">
      <alignment vertical="center"/>
    </xf>
    <xf numFmtId="168" fontId="9" fillId="0" borderId="0" xfId="442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34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horizontal="center" vertical="center"/>
    </xf>
    <xf numFmtId="168" fontId="54" fillId="34" borderId="0" xfId="0" applyNumberFormat="1" applyFont="1" applyFill="1" applyBorder="1" applyAlignment="1">
      <alignment horizontal="right" vertical="center"/>
    </xf>
    <xf numFmtId="168" fontId="54" fillId="0" borderId="0" xfId="0" applyNumberFormat="1" applyFont="1" applyFill="1" applyBorder="1" applyAlignment="1">
      <alignment horizontal="right" vertical="center"/>
    </xf>
    <xf numFmtId="168" fontId="9" fillId="0" borderId="0" xfId="442" applyNumberFormat="1" applyFont="1" applyFill="1" applyAlignment="1">
      <alignment horizontal="center" vertical="center"/>
    </xf>
    <xf numFmtId="168" fontId="54" fillId="34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0" borderId="0" xfId="81" quotePrefix="1" applyNumberFormat="1" applyFont="1" applyFill="1" applyBorder="1" applyAlignment="1">
      <alignment horizontal="right" vertical="center"/>
    </xf>
    <xf numFmtId="168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0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9" fillId="0" borderId="23" xfId="0" quotePrefix="1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Continuous" vertical="center"/>
    </xf>
    <xf numFmtId="166" fontId="54" fillId="0" borderId="0" xfId="0" quotePrefix="1" applyNumberFormat="1" applyFont="1" applyFill="1" applyAlignment="1">
      <alignment horizontal="right" vertical="center" wrapText="1"/>
    </xf>
    <xf numFmtId="168" fontId="9" fillId="34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34" borderId="2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8" fontId="9" fillId="34" borderId="0" xfId="443" applyNumberFormat="1" applyFont="1" applyFill="1" applyBorder="1" applyAlignment="1">
      <alignment horizontal="right" vertical="center"/>
    </xf>
    <xf numFmtId="168" fontId="9" fillId="0" borderId="0" xfId="443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8" fontId="9" fillId="34" borderId="0" xfId="444" applyNumberFormat="1" applyFont="1" applyFill="1" applyBorder="1" applyAlignment="1">
      <alignment horizontal="right" vertical="center"/>
    </xf>
    <xf numFmtId="168" fontId="9" fillId="0" borderId="0" xfId="444" applyNumberFormat="1" applyFont="1" applyFill="1" applyBorder="1" applyAlignment="1">
      <alignment horizontal="right" vertical="center"/>
    </xf>
    <xf numFmtId="168" fontId="9" fillId="34" borderId="23" xfId="444" applyNumberFormat="1" applyFont="1" applyFill="1" applyBorder="1" applyAlignment="1">
      <alignment horizontal="right" vertical="center"/>
    </xf>
    <xf numFmtId="168" fontId="9" fillId="0" borderId="23" xfId="444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8" fontId="9" fillId="0" borderId="25" xfId="444" applyNumberFormat="1" applyFont="1" applyFill="1" applyBorder="1" applyAlignment="1">
      <alignment horizontal="right" vertical="center"/>
    </xf>
    <xf numFmtId="0" fontId="9" fillId="34" borderId="0" xfId="0" applyFont="1" applyFill="1" applyBorder="1" applyAlignment="1">
      <alignment horizontal="center" vertical="center"/>
    </xf>
    <xf numFmtId="177" fontId="67" fillId="0" borderId="0" xfId="0" applyNumberFormat="1" applyFont="1" applyFill="1" applyBorder="1" applyAlignment="1">
      <alignment vertical="center"/>
    </xf>
    <xf numFmtId="184" fontId="67" fillId="0" borderId="25" xfId="0" applyNumberFormat="1" applyFont="1" applyFill="1" applyBorder="1" applyAlignment="1">
      <alignment vertical="center"/>
    </xf>
    <xf numFmtId="184" fontId="67" fillId="0" borderId="0" xfId="0" applyNumberFormat="1" applyFont="1" applyFill="1" applyBorder="1" applyAlignment="1">
      <alignment vertical="center"/>
    </xf>
    <xf numFmtId="0" fontId="54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vertical="center"/>
    </xf>
    <xf numFmtId="166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166" fontId="54" fillId="0" borderId="23" xfId="0" applyNumberFormat="1" applyFont="1" applyFill="1" applyBorder="1" applyAlignment="1">
      <alignment horizontal="right" vertical="center"/>
    </xf>
    <xf numFmtId="0" fontId="54" fillId="0" borderId="0" xfId="0" applyNumberFormat="1" applyFont="1" applyFill="1" applyBorder="1" applyAlignment="1">
      <alignment horizontal="left" vertical="center"/>
    </xf>
    <xf numFmtId="167" fontId="9" fillId="0" borderId="0" xfId="443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167" fontId="9" fillId="0" borderId="23" xfId="443" applyNumberFormat="1" applyFont="1" applyFill="1" applyBorder="1" applyAlignment="1">
      <alignment horizontal="right" vertical="center"/>
    </xf>
    <xf numFmtId="166" fontId="9" fillId="0" borderId="0" xfId="81" applyNumberFormat="1" applyFont="1" applyFill="1" applyBorder="1" applyAlignment="1">
      <alignment vertical="center"/>
    </xf>
    <xf numFmtId="168" fontId="9" fillId="0" borderId="0" xfId="81" applyNumberFormat="1" applyFont="1" applyFill="1" applyBorder="1" applyAlignment="1">
      <alignment vertical="center"/>
    </xf>
    <xf numFmtId="0" fontId="54" fillId="0" borderId="0" xfId="0" quotePrefix="1" applyFont="1" applyFill="1" applyBorder="1" applyAlignment="1">
      <alignment vertical="center"/>
    </xf>
    <xf numFmtId="168" fontId="9" fillId="0" borderId="25" xfId="0" applyNumberFormat="1" applyFont="1" applyFill="1" applyBorder="1" applyAlignment="1">
      <alignment horizontal="right" vertical="center"/>
    </xf>
    <xf numFmtId="167" fontId="9" fillId="34" borderId="0" xfId="443" applyNumberFormat="1" applyFont="1" applyFill="1" applyBorder="1" applyAlignment="1">
      <alignment horizontal="right" vertical="center"/>
    </xf>
    <xf numFmtId="167" fontId="9" fillId="34" borderId="23" xfId="443" applyNumberFormat="1" applyFont="1" applyFill="1" applyBorder="1" applyAlignment="1">
      <alignment horizontal="right" vertical="center"/>
    </xf>
    <xf numFmtId="167" fontId="9" fillId="34" borderId="25" xfId="443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9" fillId="0" borderId="0" xfId="81" applyNumberFormat="1" applyFont="1" applyFill="1" applyAlignment="1">
      <alignment vertical="center"/>
    </xf>
    <xf numFmtId="167" fontId="54" fillId="34" borderId="0" xfId="0" applyNumberFormat="1" applyFont="1" applyFill="1" applyBorder="1" applyAlignment="1">
      <alignment horizontal="right" vertical="center"/>
    </xf>
    <xf numFmtId="167" fontId="54" fillId="0" borderId="0" xfId="0" applyNumberFormat="1" applyFont="1" applyFill="1" applyBorder="1" applyAlignment="1">
      <alignment horizontal="right" vertical="center"/>
    </xf>
    <xf numFmtId="167" fontId="9" fillId="34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7" fontId="9" fillId="0" borderId="0" xfId="315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7" fontId="9" fillId="34" borderId="0" xfId="315" applyNumberFormat="1" applyFont="1" applyFill="1" applyBorder="1" applyAlignment="1">
      <alignment horizontal="right" vertical="center"/>
    </xf>
    <xf numFmtId="3" fontId="9" fillId="0" borderId="0" xfId="81" applyNumberFormat="1" applyFont="1" applyFill="1" applyBorder="1" applyAlignment="1">
      <alignment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0" borderId="23" xfId="0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34" borderId="0" xfId="81" applyNumberFormat="1" applyFont="1" applyFill="1" applyBorder="1" applyAlignment="1">
      <alignment vertical="center"/>
    </xf>
    <xf numFmtId="167" fontId="9" fillId="0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0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167" fontId="9" fillId="0" borderId="25" xfId="315" applyNumberFormat="1" applyFont="1" applyFill="1" applyBorder="1" applyAlignment="1">
      <alignment horizontal="right" vertical="center"/>
    </xf>
    <xf numFmtId="184" fontId="67" fillId="34" borderId="25" xfId="0" applyNumberFormat="1" applyFont="1" applyFill="1" applyBorder="1" applyAlignment="1">
      <alignment vertical="center"/>
    </xf>
    <xf numFmtId="167" fontId="57" fillId="0" borderId="0" xfId="0" applyNumberFormat="1" applyFont="1" applyFill="1" applyBorder="1" applyAlignment="1">
      <alignment vertical="center"/>
    </xf>
    <xf numFmtId="4" fontId="9" fillId="0" borderId="0" xfId="81" applyFont="1" applyFill="1" applyBorder="1" applyAlignment="1">
      <alignment horizontal="right" vertical="center"/>
    </xf>
    <xf numFmtId="4" fontId="9" fillId="0" borderId="0" xfId="81" applyFont="1" applyFill="1" applyAlignment="1">
      <alignment vertical="center"/>
    </xf>
    <xf numFmtId="3" fontId="9" fillId="0" borderId="0" xfId="8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9" fillId="34" borderId="0" xfId="443" applyNumberFormat="1" applyFont="1" applyFill="1" applyAlignment="1">
      <alignment horizontal="right" vertical="center"/>
    </xf>
    <xf numFmtId="168" fontId="9" fillId="0" borderId="0" xfId="443" applyNumberFormat="1" applyFont="1" applyAlignment="1">
      <alignment horizontal="right" vertical="center"/>
    </xf>
    <xf numFmtId="0" fontId="54" fillId="0" borderId="0" xfId="0" applyFont="1" applyAlignment="1">
      <alignment horizontal="left" vertical="center"/>
    </xf>
    <xf numFmtId="168" fontId="9" fillId="34" borderId="0" xfId="0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7" fontId="9" fillId="0" borderId="23" xfId="0" applyNumberFormat="1" applyFont="1" applyFill="1" applyBorder="1" applyAlignment="1">
      <alignment horizontal="justify" vertical="center"/>
    </xf>
    <xf numFmtId="168" fontId="9" fillId="0" borderId="0" xfId="443" applyNumberFormat="1" applyFont="1" applyBorder="1" applyAlignment="1">
      <alignment horizontal="right" vertical="center"/>
    </xf>
    <xf numFmtId="168" fontId="9" fillId="0" borderId="0" xfId="0" applyNumberFormat="1" applyFont="1" applyBorder="1" applyAlignment="1">
      <alignment horizontal="right" vertical="center"/>
    </xf>
    <xf numFmtId="166" fontId="54" fillId="34" borderId="0" xfId="0" applyNumberFormat="1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justify" vertical="center" wrapText="1"/>
    </xf>
    <xf numFmtId="166" fontId="54" fillId="0" borderId="23" xfId="0" applyNumberFormat="1" applyFont="1" applyFill="1" applyBorder="1" applyAlignment="1">
      <alignment horizontal="center" vertical="center"/>
    </xf>
  </cellXfs>
  <cellStyles count="4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SPRCstatement01-Eng" xfId="444" xr:uid="{00000000-0005-0000-0000-0000BD010000}"/>
    <cellStyle name="Note" xfId="445" builtinId="10" customBuiltin="1"/>
    <cellStyle name="Note 2" xfId="446" xr:uid="{00000000-0005-0000-0000-0000BF010000}"/>
    <cellStyle name="Note 3" xfId="447" xr:uid="{00000000-0005-0000-0000-0000C0010000}"/>
    <cellStyle name="Output" xfId="448" builtinId="21" customBuiltin="1"/>
    <cellStyle name="Output 2" xfId="449" xr:uid="{00000000-0005-0000-0000-0000C2010000}"/>
    <cellStyle name="Output 3" xfId="450" xr:uid="{00000000-0005-0000-0000-0000C3010000}"/>
    <cellStyle name="Percent [0]" xfId="451" xr:uid="{00000000-0005-0000-0000-0000C4010000}"/>
    <cellStyle name="Percent [0] 2" xfId="452" xr:uid="{00000000-0005-0000-0000-0000C5010000}"/>
    <cellStyle name="Percent [00]" xfId="453" xr:uid="{00000000-0005-0000-0000-0000C6010000}"/>
    <cellStyle name="Percent [2]" xfId="454" xr:uid="{00000000-0005-0000-0000-0000C7010000}"/>
    <cellStyle name="Percent [2] 2" xfId="455" xr:uid="{00000000-0005-0000-0000-0000C8010000}"/>
    <cellStyle name="Percent 2" xfId="456" xr:uid="{00000000-0005-0000-0000-0000C9010000}"/>
    <cellStyle name="Percent 2 2" xfId="457" xr:uid="{00000000-0005-0000-0000-0000CA010000}"/>
    <cellStyle name="Percent 2 3" xfId="458" xr:uid="{00000000-0005-0000-0000-0000CB010000}"/>
    <cellStyle name="Percent 3" xfId="459" xr:uid="{00000000-0005-0000-0000-0000CC010000}"/>
    <cellStyle name="Percent 4" xfId="460" xr:uid="{00000000-0005-0000-0000-0000CD010000}"/>
    <cellStyle name="Percent 5" xfId="461" xr:uid="{00000000-0005-0000-0000-0000CE010000}"/>
    <cellStyle name="Percent 6" xfId="462" xr:uid="{00000000-0005-0000-0000-0000CF010000}"/>
    <cellStyle name="Percent 7" xfId="463" xr:uid="{00000000-0005-0000-0000-0000D0010000}"/>
    <cellStyle name="PrePop Currency (0)" xfId="464" xr:uid="{00000000-0005-0000-0000-0000D1010000}"/>
    <cellStyle name="PrePop Currency (2)" xfId="465" xr:uid="{00000000-0005-0000-0000-0000D2010000}"/>
    <cellStyle name="PrePop Currency (2) 2" xfId="466" xr:uid="{00000000-0005-0000-0000-0000D3010000}"/>
    <cellStyle name="PrePop Units (0)" xfId="467" xr:uid="{00000000-0005-0000-0000-0000D4010000}"/>
    <cellStyle name="PrePop Units (1)" xfId="468" xr:uid="{00000000-0005-0000-0000-0000D5010000}"/>
    <cellStyle name="PrePop Units (1) 2" xfId="469" xr:uid="{00000000-0005-0000-0000-0000D6010000}"/>
    <cellStyle name="PrePop Units (2)" xfId="470" xr:uid="{00000000-0005-0000-0000-0000D7010000}"/>
    <cellStyle name="PrePop Units (2) 2" xfId="471" xr:uid="{00000000-0005-0000-0000-0000D8010000}"/>
    <cellStyle name="Quantity" xfId="472" xr:uid="{00000000-0005-0000-0000-0000D9010000}"/>
    <cellStyle name="S/Head - Style1" xfId="473" xr:uid="{00000000-0005-0000-0000-0000DA010000}"/>
    <cellStyle name="S/HEAD - Style2" xfId="474" xr:uid="{00000000-0005-0000-0000-0000DB010000}"/>
    <cellStyle name="section head" xfId="475" xr:uid="{00000000-0005-0000-0000-0000DC010000}"/>
    <cellStyle name="Single Cell Column Heading" xfId="476" xr:uid="{00000000-0005-0000-0000-0000DD010000}"/>
    <cellStyle name="Text Indent A" xfId="477" xr:uid="{00000000-0005-0000-0000-0000DE010000}"/>
    <cellStyle name="Text Indent B" xfId="478" xr:uid="{00000000-0005-0000-0000-0000DF010000}"/>
    <cellStyle name="Text Indent B 2" xfId="479" xr:uid="{00000000-0005-0000-0000-0000E0010000}"/>
    <cellStyle name="Text Indent C" xfId="480" xr:uid="{00000000-0005-0000-0000-0000E1010000}"/>
    <cellStyle name="Text Indent C 2" xfId="481" xr:uid="{00000000-0005-0000-0000-0000E2010000}"/>
    <cellStyle name="Title" xfId="482" builtinId="15" customBuiltin="1"/>
    <cellStyle name="Title 2" xfId="483" xr:uid="{00000000-0005-0000-0000-0000E4010000}"/>
    <cellStyle name="Title 3" xfId="484" xr:uid="{00000000-0005-0000-0000-0000E5010000}"/>
    <cellStyle name="Total" xfId="485" builtinId="25" customBuiltin="1"/>
    <cellStyle name="Total 2" xfId="486" xr:uid="{00000000-0005-0000-0000-0000E7010000}"/>
    <cellStyle name="Total 3" xfId="487" xr:uid="{00000000-0005-0000-0000-0000E8010000}"/>
    <cellStyle name="Warning Text" xfId="488" builtinId="11" customBuiltin="1"/>
    <cellStyle name="Warning Text 2" xfId="489" xr:uid="{00000000-0005-0000-0000-0000EA010000}"/>
    <cellStyle name="น้บะภฒ_95" xfId="490" xr:uid="{00000000-0005-0000-0000-0000EB010000}"/>
    <cellStyle name="ฤธถ [0]_0e82ylkxXsZu0YORaMwizTk2E" xfId="491" xr:uid="{00000000-0005-0000-0000-0000EC010000}"/>
    <cellStyle name="ฤธถ_0e82ylkxXsZu0YORaMwizTk2E" xfId="492" xr:uid="{00000000-0005-0000-0000-0000ED010000}"/>
    <cellStyle name="ล๋ศญ [0]_0e82ylkxXsZu0YORaMwizTk2E" xfId="493" xr:uid="{00000000-0005-0000-0000-0000EE010000}"/>
    <cellStyle name="ล๋ศญ_0e82ylkxXsZu0YORaMwizTk2E" xfId="494" xr:uid="{00000000-0005-0000-0000-0000EF010000}"/>
    <cellStyle name="วฅมุ_4ฟ๙ฝวภ๛" xfId="495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zoomScale="90" zoomScaleNormal="90" zoomScaleSheetLayoutView="90" workbookViewId="0">
      <selection activeCell="N8" sqref="N8"/>
    </sheetView>
  </sheetViews>
  <sheetFormatPr defaultColWidth="11" defaultRowHeight="16.5" customHeight="1"/>
  <cols>
    <col min="1" max="3" width="1.5" style="17" customWidth="1"/>
    <col min="4" max="4" width="51.83203125" style="17" customWidth="1"/>
    <col min="5" max="5" width="8.33203125" style="17" customWidth="1"/>
    <col min="6" max="6" width="0.5" style="17" customWidth="1"/>
    <col min="7" max="7" width="16.83203125" style="37" customWidth="1"/>
    <col min="8" max="8" width="0.5" style="37" customWidth="1"/>
    <col min="9" max="9" width="16.83203125" style="37" customWidth="1"/>
    <col min="10" max="16384" width="11" style="17"/>
  </cols>
  <sheetData>
    <row r="1" spans="1:9" ht="16.5" customHeight="1">
      <c r="A1" s="53" t="s">
        <v>68</v>
      </c>
      <c r="B1" s="14"/>
      <c r="C1" s="15"/>
      <c r="D1" s="15"/>
      <c r="E1" s="16"/>
      <c r="F1" s="15"/>
      <c r="G1" s="30"/>
      <c r="H1" s="30"/>
      <c r="I1" s="30"/>
    </row>
    <row r="2" spans="1:9" ht="16.5" customHeight="1">
      <c r="A2" s="53" t="s">
        <v>25</v>
      </c>
      <c r="B2" s="14"/>
      <c r="C2" s="15"/>
      <c r="D2" s="15"/>
      <c r="E2" s="16"/>
      <c r="F2" s="15"/>
      <c r="G2" s="30"/>
      <c r="H2" s="30"/>
      <c r="I2" s="30"/>
    </row>
    <row r="3" spans="1:9" ht="16.5" customHeight="1">
      <c r="A3" s="54" t="s">
        <v>107</v>
      </c>
      <c r="B3" s="29"/>
      <c r="C3" s="31"/>
      <c r="D3" s="31"/>
      <c r="E3" s="19"/>
      <c r="F3" s="31"/>
      <c r="G3" s="32"/>
      <c r="H3" s="32"/>
      <c r="I3" s="32"/>
    </row>
    <row r="4" spans="1:9" ht="16.5" customHeight="1">
      <c r="A4" s="14"/>
      <c r="B4" s="14"/>
      <c r="C4" s="15"/>
      <c r="D4" s="15"/>
      <c r="E4" s="16"/>
      <c r="F4" s="15"/>
      <c r="G4" s="30"/>
      <c r="H4" s="30"/>
      <c r="I4" s="30"/>
    </row>
    <row r="5" spans="1:9" ht="16.5" customHeight="1">
      <c r="A5" s="14"/>
      <c r="B5" s="14"/>
      <c r="C5" s="15"/>
      <c r="D5" s="15"/>
      <c r="E5" s="16"/>
      <c r="F5" s="15"/>
      <c r="G5" s="30"/>
      <c r="H5" s="30"/>
      <c r="I5" s="30"/>
    </row>
    <row r="6" spans="1:9" s="18" customFormat="1" ht="16.5" customHeight="1">
      <c r="A6" s="53"/>
      <c r="B6" s="53"/>
      <c r="C6" s="58"/>
      <c r="D6" s="58"/>
      <c r="E6" s="59"/>
      <c r="F6" s="58"/>
      <c r="G6" s="60" t="s">
        <v>23</v>
      </c>
      <c r="H6" s="60"/>
      <c r="I6" s="60" t="s">
        <v>24</v>
      </c>
    </row>
    <row r="7" spans="1:9" s="18" customFormat="1" ht="16.5" customHeight="1">
      <c r="A7" s="53"/>
      <c r="B7" s="53"/>
      <c r="C7" s="58"/>
      <c r="D7" s="58"/>
      <c r="E7" s="59"/>
      <c r="F7" s="58"/>
      <c r="G7" s="61" t="s">
        <v>108</v>
      </c>
      <c r="H7" s="60"/>
      <c r="I7" s="61" t="s">
        <v>31</v>
      </c>
    </row>
    <row r="8" spans="1:9" s="18" customFormat="1" ht="16.5" customHeight="1">
      <c r="A8" s="62"/>
      <c r="B8" s="62"/>
      <c r="C8" s="62"/>
      <c r="D8" s="62"/>
      <c r="E8" s="63"/>
      <c r="F8" s="62"/>
      <c r="G8" s="64" t="s">
        <v>65</v>
      </c>
      <c r="H8" s="65"/>
      <c r="I8" s="64" t="s">
        <v>57</v>
      </c>
    </row>
    <row r="9" spans="1:9" ht="16.5" customHeight="1">
      <c r="A9" s="62"/>
      <c r="B9" s="62"/>
      <c r="C9" s="62"/>
      <c r="D9" s="62"/>
      <c r="E9" s="66" t="s">
        <v>1</v>
      </c>
      <c r="F9" s="62"/>
      <c r="G9" s="67" t="s">
        <v>66</v>
      </c>
      <c r="H9" s="67"/>
      <c r="I9" s="67" t="s">
        <v>66</v>
      </c>
    </row>
    <row r="10" spans="1:9" ht="16.5" customHeight="1">
      <c r="A10" s="68"/>
      <c r="B10" s="68"/>
      <c r="C10" s="63"/>
      <c r="D10" s="63"/>
      <c r="E10" s="62"/>
      <c r="F10" s="63"/>
      <c r="G10" s="69"/>
      <c r="H10" s="70"/>
      <c r="I10" s="70"/>
    </row>
    <row r="11" spans="1:9" ht="16.5" customHeight="1">
      <c r="A11" s="71" t="s">
        <v>3</v>
      </c>
      <c r="B11" s="68"/>
      <c r="C11" s="63"/>
      <c r="D11" s="63"/>
      <c r="E11" s="62"/>
      <c r="F11" s="63"/>
      <c r="G11" s="69"/>
      <c r="H11" s="70"/>
      <c r="I11" s="70"/>
    </row>
    <row r="12" spans="1:9" ht="16.5" customHeight="1">
      <c r="A12" s="71"/>
      <c r="B12" s="68"/>
      <c r="C12" s="63"/>
      <c r="D12" s="63"/>
      <c r="E12" s="62"/>
      <c r="F12" s="63"/>
      <c r="G12" s="69"/>
      <c r="H12" s="70"/>
      <c r="I12" s="70"/>
    </row>
    <row r="13" spans="1:9" ht="16.5" customHeight="1">
      <c r="A13" s="71" t="s">
        <v>5</v>
      </c>
      <c r="B13" s="68"/>
      <c r="C13" s="63"/>
      <c r="D13" s="63"/>
      <c r="E13" s="62"/>
      <c r="F13" s="63"/>
      <c r="G13" s="69"/>
      <c r="H13" s="70"/>
      <c r="I13" s="70"/>
    </row>
    <row r="14" spans="1:9" ht="16.5" customHeight="1">
      <c r="A14" s="71"/>
      <c r="B14" s="68"/>
      <c r="C14" s="63"/>
      <c r="D14" s="63"/>
      <c r="E14" s="62"/>
      <c r="F14" s="63"/>
      <c r="G14" s="69"/>
      <c r="H14" s="70"/>
      <c r="I14" s="70"/>
    </row>
    <row r="15" spans="1:9" ht="16.5" customHeight="1">
      <c r="A15" s="63" t="s">
        <v>16</v>
      </c>
      <c r="B15" s="63"/>
      <c r="C15" s="63"/>
      <c r="D15" s="63"/>
      <c r="E15" s="72"/>
      <c r="F15" s="72"/>
      <c r="G15" s="73">
        <v>12155</v>
      </c>
      <c r="H15" s="39"/>
      <c r="I15" s="74">
        <v>13273</v>
      </c>
    </row>
    <row r="16" spans="1:9" ht="16.5" customHeight="1">
      <c r="A16" s="63" t="s">
        <v>123</v>
      </c>
      <c r="B16" s="63"/>
      <c r="C16" s="63"/>
      <c r="D16" s="63"/>
      <c r="E16" s="72">
        <v>7</v>
      </c>
      <c r="F16" s="72"/>
      <c r="G16" s="73">
        <f>398545-40000</f>
        <v>358545</v>
      </c>
      <c r="H16" s="39"/>
      <c r="I16" s="74">
        <v>419410</v>
      </c>
    </row>
    <row r="17" spans="1:9" ht="16.5" customHeight="1">
      <c r="A17" s="63" t="s">
        <v>49</v>
      </c>
      <c r="B17" s="63"/>
      <c r="C17" s="63"/>
      <c r="D17" s="63"/>
      <c r="E17" s="72">
        <v>8</v>
      </c>
      <c r="F17" s="72"/>
      <c r="G17" s="73">
        <v>116848</v>
      </c>
      <c r="H17" s="39"/>
      <c r="I17" s="74">
        <v>103604</v>
      </c>
    </row>
    <row r="18" spans="1:9" ht="16.5" customHeight="1">
      <c r="A18" s="63" t="s">
        <v>93</v>
      </c>
      <c r="B18" s="63"/>
      <c r="C18" s="63"/>
      <c r="D18" s="63"/>
      <c r="E18" s="72">
        <v>9</v>
      </c>
      <c r="F18" s="72"/>
      <c r="G18" s="73">
        <v>73201</v>
      </c>
      <c r="H18" s="39"/>
      <c r="I18" s="74">
        <v>60180</v>
      </c>
    </row>
    <row r="19" spans="1:9" ht="16.5" customHeight="1">
      <c r="A19" s="63" t="s">
        <v>104</v>
      </c>
      <c r="B19" s="63"/>
      <c r="C19" s="63"/>
      <c r="D19" s="63"/>
      <c r="E19" s="72"/>
      <c r="F19" s="72"/>
      <c r="G19" s="73">
        <v>0</v>
      </c>
      <c r="H19" s="74"/>
      <c r="I19" s="74">
        <v>7975</v>
      </c>
    </row>
    <row r="20" spans="1:9" ht="16.5" customHeight="1">
      <c r="A20" s="63" t="s">
        <v>2</v>
      </c>
      <c r="B20" s="63"/>
      <c r="C20" s="63"/>
      <c r="D20" s="63"/>
      <c r="E20" s="72"/>
      <c r="F20" s="72"/>
      <c r="G20" s="75">
        <v>1326</v>
      </c>
      <c r="H20" s="39"/>
      <c r="I20" s="76">
        <v>1031</v>
      </c>
    </row>
    <row r="21" spans="1:9" ht="16.5" customHeight="1">
      <c r="A21" s="63"/>
      <c r="B21" s="63"/>
      <c r="C21" s="63"/>
      <c r="D21" s="63"/>
      <c r="E21" s="77"/>
      <c r="F21" s="78"/>
      <c r="G21" s="79"/>
      <c r="H21" s="63"/>
      <c r="I21" s="80"/>
    </row>
    <row r="22" spans="1:9" ht="16.5" customHeight="1">
      <c r="A22" s="71" t="s">
        <v>19</v>
      </c>
      <c r="B22" s="63"/>
      <c r="C22" s="63"/>
      <c r="D22" s="63"/>
      <c r="E22" s="72"/>
      <c r="F22" s="72"/>
      <c r="G22" s="75">
        <f>SUM(G15:G20)</f>
        <v>562075</v>
      </c>
      <c r="H22" s="74"/>
      <c r="I22" s="76">
        <f>SUM(I15:I20)</f>
        <v>605473</v>
      </c>
    </row>
    <row r="23" spans="1:9" ht="16.5" customHeight="1">
      <c r="A23" s="81"/>
      <c r="B23" s="63"/>
      <c r="C23" s="63"/>
      <c r="D23" s="63"/>
      <c r="E23" s="72"/>
      <c r="F23" s="72"/>
      <c r="G23" s="73"/>
      <c r="H23" s="74"/>
      <c r="I23" s="74"/>
    </row>
    <row r="24" spans="1:9" ht="16.5" customHeight="1">
      <c r="A24" s="71" t="s">
        <v>6</v>
      </c>
      <c r="B24" s="63"/>
      <c r="C24" s="63"/>
      <c r="D24" s="63"/>
      <c r="E24" s="72"/>
      <c r="F24" s="72"/>
      <c r="G24" s="73"/>
      <c r="H24" s="74"/>
      <c r="I24" s="74"/>
    </row>
    <row r="25" spans="1:9" ht="16.5" customHeight="1">
      <c r="A25" s="71"/>
      <c r="B25" s="63"/>
      <c r="C25" s="63"/>
      <c r="D25" s="63"/>
      <c r="E25" s="72"/>
      <c r="F25" s="72"/>
      <c r="G25" s="73"/>
      <c r="H25" s="74"/>
      <c r="I25" s="74"/>
    </row>
    <row r="26" spans="1:9" ht="16.5" customHeight="1">
      <c r="A26" s="63" t="s">
        <v>74</v>
      </c>
      <c r="B26" s="63"/>
      <c r="C26" s="63"/>
      <c r="D26" s="63"/>
      <c r="E26" s="72"/>
      <c r="F26" s="72"/>
      <c r="G26" s="73">
        <v>936</v>
      </c>
      <c r="H26" s="74"/>
      <c r="I26" s="74">
        <v>936</v>
      </c>
    </row>
    <row r="27" spans="1:9" ht="16.5" customHeight="1">
      <c r="A27" s="63" t="s">
        <v>124</v>
      </c>
      <c r="B27" s="63"/>
      <c r="C27" s="63"/>
      <c r="D27" s="63"/>
      <c r="E27" s="72">
        <v>7</v>
      </c>
      <c r="F27" s="72"/>
      <c r="G27" s="73">
        <v>40000</v>
      </c>
      <c r="H27" s="74"/>
      <c r="I27" s="74">
        <v>0</v>
      </c>
    </row>
    <row r="28" spans="1:9" ht="16.5" customHeight="1">
      <c r="A28" s="63" t="s">
        <v>106</v>
      </c>
      <c r="B28" s="63"/>
      <c r="C28" s="63"/>
      <c r="D28" s="63"/>
      <c r="E28" s="72">
        <v>10</v>
      </c>
      <c r="F28" s="72"/>
      <c r="G28" s="73">
        <v>79979</v>
      </c>
      <c r="H28" s="74"/>
      <c r="I28" s="74">
        <v>0</v>
      </c>
    </row>
    <row r="29" spans="1:9" ht="16.5" customHeight="1">
      <c r="A29" s="63" t="s">
        <v>75</v>
      </c>
      <c r="B29" s="63"/>
      <c r="C29" s="63"/>
      <c r="D29" s="63"/>
      <c r="E29" s="72">
        <v>4</v>
      </c>
      <c r="F29" s="72"/>
      <c r="G29" s="73">
        <v>0</v>
      </c>
      <c r="H29" s="74"/>
      <c r="I29" s="74">
        <v>79970</v>
      </c>
    </row>
    <row r="30" spans="1:9" ht="16.5" customHeight="1">
      <c r="A30" s="63" t="s">
        <v>100</v>
      </c>
      <c r="B30" s="63"/>
      <c r="C30" s="63"/>
      <c r="D30" s="63"/>
      <c r="E30" s="72"/>
      <c r="F30" s="72"/>
      <c r="G30" s="73">
        <v>14774</v>
      </c>
      <c r="H30" s="74"/>
      <c r="I30" s="74">
        <v>9139</v>
      </c>
    </row>
    <row r="31" spans="1:9" ht="16.5" customHeight="1">
      <c r="A31" s="63" t="s">
        <v>125</v>
      </c>
      <c r="B31" s="63"/>
      <c r="C31" s="63"/>
      <c r="D31" s="63"/>
      <c r="E31" s="72">
        <v>11</v>
      </c>
      <c r="F31" s="72"/>
      <c r="G31" s="73">
        <v>212999</v>
      </c>
      <c r="H31" s="74"/>
      <c r="I31" s="74">
        <v>210144</v>
      </c>
    </row>
    <row r="32" spans="1:9" ht="16.5" customHeight="1">
      <c r="A32" s="63" t="s">
        <v>50</v>
      </c>
      <c r="B32" s="63"/>
      <c r="C32" s="63"/>
      <c r="D32" s="63"/>
      <c r="E32" s="72"/>
      <c r="F32" s="72"/>
      <c r="G32" s="73">
        <v>3378</v>
      </c>
      <c r="H32" s="74"/>
      <c r="I32" s="74">
        <v>3614</v>
      </c>
    </row>
    <row r="33" spans="1:9" ht="16.5" customHeight="1">
      <c r="A33" s="63" t="s">
        <v>94</v>
      </c>
      <c r="B33" s="63"/>
      <c r="C33" s="63"/>
      <c r="D33" s="63"/>
      <c r="E33" s="72">
        <v>4</v>
      </c>
      <c r="F33" s="72"/>
      <c r="G33" s="73">
        <v>43811</v>
      </c>
      <c r="H33" s="74"/>
      <c r="I33" s="74">
        <v>0</v>
      </c>
    </row>
    <row r="34" spans="1:9" ht="16.5" customHeight="1">
      <c r="A34" s="63" t="s">
        <v>103</v>
      </c>
      <c r="B34" s="63"/>
      <c r="C34" s="63"/>
      <c r="D34" s="63"/>
      <c r="E34" s="72"/>
      <c r="F34" s="72"/>
      <c r="G34" s="73">
        <v>20106</v>
      </c>
      <c r="H34" s="74"/>
      <c r="I34" s="74">
        <v>19289</v>
      </c>
    </row>
    <row r="35" spans="1:9" ht="16.5" customHeight="1">
      <c r="A35" s="63" t="s">
        <v>29</v>
      </c>
      <c r="B35" s="63"/>
      <c r="C35" s="63"/>
      <c r="D35" s="63"/>
      <c r="E35" s="72"/>
      <c r="F35" s="72"/>
      <c r="G35" s="75">
        <v>23350</v>
      </c>
      <c r="H35" s="74"/>
      <c r="I35" s="76">
        <v>19095</v>
      </c>
    </row>
    <row r="36" spans="1:9" ht="16.5" customHeight="1">
      <c r="A36" s="63"/>
      <c r="B36" s="63"/>
      <c r="C36" s="63"/>
      <c r="D36" s="63"/>
      <c r="E36" s="78"/>
      <c r="F36" s="78"/>
      <c r="G36" s="79"/>
      <c r="H36" s="80"/>
      <c r="I36" s="80"/>
    </row>
    <row r="37" spans="1:9" ht="16.5" customHeight="1">
      <c r="A37" s="71" t="s">
        <v>7</v>
      </c>
      <c r="B37" s="63"/>
      <c r="C37" s="63"/>
      <c r="D37" s="63"/>
      <c r="E37" s="72"/>
      <c r="F37" s="72"/>
      <c r="G37" s="75">
        <f>SUM(G26:G35)</f>
        <v>439333</v>
      </c>
      <c r="H37" s="39"/>
      <c r="I37" s="76">
        <f>SUM(I26:I35)</f>
        <v>342187</v>
      </c>
    </row>
    <row r="38" spans="1:9" ht="16.5" customHeight="1">
      <c r="A38" s="81"/>
      <c r="B38" s="63"/>
      <c r="C38" s="63"/>
      <c r="D38" s="63"/>
      <c r="E38" s="72"/>
      <c r="F38" s="72"/>
      <c r="G38" s="73"/>
      <c r="H38" s="39"/>
      <c r="I38" s="74"/>
    </row>
    <row r="39" spans="1:9" ht="16.5" customHeight="1" thickBot="1">
      <c r="A39" s="71" t="s">
        <v>8</v>
      </c>
      <c r="B39" s="63"/>
      <c r="C39" s="63"/>
      <c r="D39" s="63"/>
      <c r="E39" s="82"/>
      <c r="F39" s="82"/>
      <c r="G39" s="83">
        <f>SUM(G37,G22)</f>
        <v>1001408</v>
      </c>
      <c r="H39" s="39"/>
      <c r="I39" s="84">
        <f>SUM(I37,I22)</f>
        <v>947660</v>
      </c>
    </row>
    <row r="40" spans="1:9" ht="16.5" customHeight="1" thickTop="1">
      <c r="A40" s="71"/>
      <c r="B40" s="63"/>
      <c r="C40" s="63"/>
      <c r="D40" s="63"/>
      <c r="E40" s="82"/>
      <c r="F40" s="82"/>
      <c r="G40" s="80"/>
      <c r="H40" s="39"/>
      <c r="I40" s="80"/>
    </row>
    <row r="41" spans="1:9" ht="16.5" customHeight="1">
      <c r="A41" s="71"/>
      <c r="B41" s="63"/>
      <c r="C41" s="63"/>
      <c r="D41" s="63"/>
      <c r="E41" s="82"/>
      <c r="F41" s="82"/>
      <c r="G41" s="80"/>
      <c r="H41" s="39"/>
      <c r="I41" s="80"/>
    </row>
    <row r="42" spans="1:9" ht="16.5" customHeight="1">
      <c r="A42" s="71"/>
      <c r="B42" s="63"/>
      <c r="C42" s="63"/>
      <c r="D42" s="63"/>
      <c r="E42" s="82"/>
      <c r="F42" s="82"/>
      <c r="G42" s="167"/>
      <c r="H42" s="168"/>
      <c r="I42" s="169"/>
    </row>
    <row r="43" spans="1:9" ht="16.5" customHeight="1">
      <c r="A43" s="63" t="s">
        <v>101</v>
      </c>
      <c r="B43" s="63"/>
      <c r="C43" s="63"/>
      <c r="D43" s="63"/>
      <c r="E43" s="63"/>
      <c r="F43" s="63"/>
      <c r="G43" s="17"/>
      <c r="H43" s="17"/>
      <c r="I43" s="17"/>
    </row>
    <row r="46" spans="1:9" ht="21.95" customHeight="1">
      <c r="A46" s="182" t="s">
        <v>39</v>
      </c>
      <c r="B46" s="182"/>
      <c r="C46" s="182"/>
      <c r="D46" s="182"/>
      <c r="E46" s="182"/>
      <c r="F46" s="182"/>
      <c r="G46" s="182"/>
      <c r="H46" s="182"/>
      <c r="I46" s="182"/>
    </row>
    <row r="47" spans="1:9" ht="16.5" customHeight="1">
      <c r="A47" s="53" t="s">
        <v>68</v>
      </c>
      <c r="B47" s="14"/>
      <c r="C47" s="15"/>
      <c r="D47" s="15"/>
      <c r="E47" s="16"/>
      <c r="F47" s="15"/>
      <c r="G47" s="30"/>
      <c r="H47" s="30"/>
      <c r="I47" s="30"/>
    </row>
    <row r="48" spans="1:9" ht="16.5" customHeight="1">
      <c r="A48" s="53" t="s">
        <v>71</v>
      </c>
      <c r="B48" s="14"/>
      <c r="C48" s="15"/>
      <c r="D48" s="15"/>
      <c r="E48" s="16"/>
      <c r="F48" s="15"/>
      <c r="G48" s="30"/>
      <c r="H48" s="30"/>
      <c r="I48" s="30"/>
    </row>
    <row r="49" spans="1:9" ht="16.5" customHeight="1">
      <c r="A49" s="54" t="s">
        <v>107</v>
      </c>
      <c r="B49" s="29"/>
      <c r="C49" s="31"/>
      <c r="D49" s="31"/>
      <c r="E49" s="19"/>
      <c r="F49" s="31"/>
      <c r="G49" s="32"/>
      <c r="H49" s="32"/>
      <c r="I49" s="32"/>
    </row>
    <row r="50" spans="1:9" ht="16.5" customHeight="1">
      <c r="A50" s="14"/>
      <c r="B50" s="14"/>
      <c r="C50" s="15"/>
      <c r="D50" s="15"/>
      <c r="E50" s="16"/>
      <c r="F50" s="15"/>
      <c r="G50" s="30"/>
      <c r="H50" s="30"/>
      <c r="I50" s="30"/>
    </row>
    <row r="51" spans="1:9" ht="16.5" customHeight="1">
      <c r="A51" s="14"/>
      <c r="B51" s="14"/>
      <c r="C51" s="15"/>
      <c r="D51" s="15"/>
      <c r="E51" s="16"/>
      <c r="F51" s="15"/>
      <c r="G51" s="30"/>
      <c r="H51" s="30"/>
      <c r="I51" s="30"/>
    </row>
    <row r="52" spans="1:9" ht="15.95" customHeight="1">
      <c r="A52" s="53"/>
      <c r="B52" s="53"/>
      <c r="C52" s="58"/>
      <c r="D52" s="58"/>
      <c r="E52" s="59"/>
      <c r="F52" s="58"/>
      <c r="G52" s="60" t="s">
        <v>23</v>
      </c>
      <c r="H52" s="60"/>
      <c r="I52" s="60" t="s">
        <v>24</v>
      </c>
    </row>
    <row r="53" spans="1:9" ht="15.95" customHeight="1">
      <c r="A53" s="53"/>
      <c r="B53" s="53"/>
      <c r="C53" s="58"/>
      <c r="D53" s="58"/>
      <c r="E53" s="59"/>
      <c r="F53" s="58"/>
      <c r="G53" s="61" t="s">
        <v>108</v>
      </c>
      <c r="H53" s="60"/>
      <c r="I53" s="61" t="s">
        <v>31</v>
      </c>
    </row>
    <row r="54" spans="1:9" ht="15.95" customHeight="1">
      <c r="A54" s="53"/>
      <c r="B54" s="53"/>
      <c r="C54" s="58"/>
      <c r="D54" s="58"/>
      <c r="E54" s="59"/>
      <c r="F54" s="58"/>
      <c r="G54" s="64" t="s">
        <v>65</v>
      </c>
      <c r="H54" s="65"/>
      <c r="I54" s="64" t="s">
        <v>57</v>
      </c>
    </row>
    <row r="55" spans="1:9" ht="15.95" customHeight="1">
      <c r="A55" s="53"/>
      <c r="B55" s="53"/>
      <c r="C55" s="58"/>
      <c r="D55" s="58"/>
      <c r="E55" s="66" t="s">
        <v>1</v>
      </c>
      <c r="F55" s="58"/>
      <c r="G55" s="67" t="s">
        <v>66</v>
      </c>
      <c r="H55" s="67"/>
      <c r="I55" s="67" t="s">
        <v>66</v>
      </c>
    </row>
    <row r="56" spans="1:9" ht="12" customHeight="1">
      <c r="A56" s="86"/>
      <c r="B56" s="86"/>
      <c r="C56" s="86"/>
      <c r="D56" s="90"/>
      <c r="E56" s="90"/>
      <c r="F56" s="90"/>
      <c r="G56" s="91"/>
      <c r="H56" s="92"/>
      <c r="I56" s="92"/>
    </row>
    <row r="57" spans="1:9" ht="15.95" customHeight="1">
      <c r="A57" s="85" t="s">
        <v>51</v>
      </c>
      <c r="B57" s="86"/>
      <c r="C57" s="86"/>
      <c r="D57" s="87"/>
      <c r="E57" s="88"/>
      <c r="F57" s="87"/>
      <c r="G57" s="89"/>
      <c r="H57" s="87"/>
      <c r="I57" s="87"/>
    </row>
    <row r="58" spans="1:9" ht="12" customHeight="1">
      <c r="A58" s="86"/>
      <c r="B58" s="86"/>
      <c r="C58" s="86"/>
      <c r="D58" s="90"/>
      <c r="E58" s="90"/>
      <c r="F58" s="90"/>
      <c r="G58" s="91"/>
      <c r="H58" s="92"/>
      <c r="I58" s="92"/>
    </row>
    <row r="59" spans="1:9" ht="15.95" customHeight="1">
      <c r="A59" s="85" t="s">
        <v>9</v>
      </c>
      <c r="B59" s="86"/>
      <c r="C59" s="86"/>
      <c r="D59" s="87"/>
      <c r="E59" s="93"/>
      <c r="F59" s="90"/>
      <c r="G59" s="94"/>
      <c r="H59" s="90"/>
      <c r="I59" s="90"/>
    </row>
    <row r="60" spans="1:9" ht="12" customHeight="1">
      <c r="A60" s="86"/>
      <c r="B60" s="86"/>
      <c r="C60" s="86"/>
      <c r="D60" s="90"/>
      <c r="E60" s="90"/>
      <c r="F60" s="90"/>
      <c r="G60" s="91"/>
      <c r="H60" s="92"/>
      <c r="I60" s="92"/>
    </row>
    <row r="61" spans="1:9" ht="15.95" customHeight="1">
      <c r="A61" s="95" t="s">
        <v>76</v>
      </c>
      <c r="B61" s="63"/>
      <c r="C61" s="95"/>
      <c r="D61" s="95"/>
      <c r="E61" s="93"/>
      <c r="F61" s="93"/>
      <c r="G61" s="96">
        <v>0</v>
      </c>
      <c r="H61" s="90"/>
      <c r="I61" s="97">
        <v>1021</v>
      </c>
    </row>
    <row r="62" spans="1:9" ht="15.95" customHeight="1">
      <c r="A62" s="95" t="s">
        <v>30</v>
      </c>
      <c r="B62" s="95"/>
      <c r="C62" s="95"/>
      <c r="D62" s="95"/>
      <c r="E62" s="98">
        <v>12</v>
      </c>
      <c r="F62" s="93"/>
      <c r="G62" s="96">
        <v>43829</v>
      </c>
      <c r="H62" s="90"/>
      <c r="I62" s="97">
        <v>31247</v>
      </c>
    </row>
    <row r="63" spans="1:9" ht="15.95" customHeight="1">
      <c r="A63" s="95" t="s">
        <v>63</v>
      </c>
      <c r="B63" s="39"/>
      <c r="C63" s="39"/>
      <c r="D63" s="39"/>
      <c r="E63" s="99">
        <v>4</v>
      </c>
      <c r="F63" s="93"/>
      <c r="G63" s="96">
        <v>3207</v>
      </c>
      <c r="H63" s="90"/>
      <c r="I63" s="97">
        <v>91</v>
      </c>
    </row>
    <row r="64" spans="1:9" ht="15.95" customHeight="1">
      <c r="A64" s="39" t="s">
        <v>14</v>
      </c>
      <c r="B64" s="39"/>
      <c r="C64" s="39"/>
      <c r="D64" s="39"/>
      <c r="E64" s="99"/>
      <c r="F64" s="93"/>
      <c r="G64" s="100">
        <v>977</v>
      </c>
      <c r="H64" s="90"/>
      <c r="I64" s="101">
        <v>708</v>
      </c>
    </row>
    <row r="65" spans="1:9" ht="12" customHeight="1">
      <c r="A65" s="86"/>
      <c r="B65" s="86"/>
      <c r="C65" s="86"/>
      <c r="D65" s="90"/>
      <c r="E65" s="90"/>
      <c r="F65" s="90"/>
      <c r="G65" s="91"/>
      <c r="H65" s="92"/>
      <c r="I65" s="92"/>
    </row>
    <row r="66" spans="1:9" ht="15.95" customHeight="1">
      <c r="A66" s="85" t="s">
        <v>10</v>
      </c>
      <c r="B66" s="86"/>
      <c r="C66" s="86"/>
      <c r="D66" s="87"/>
      <c r="E66" s="93"/>
      <c r="F66" s="93"/>
      <c r="G66" s="102">
        <f>SUM(G61:G64)</f>
        <v>48013</v>
      </c>
      <c r="H66" s="90"/>
      <c r="I66" s="103">
        <f>SUM(I61:I64)</f>
        <v>33067</v>
      </c>
    </row>
    <row r="67" spans="1:9" ht="12" customHeight="1">
      <c r="A67" s="86"/>
      <c r="B67" s="86"/>
      <c r="C67" s="86"/>
      <c r="D67" s="87"/>
      <c r="E67" s="93"/>
      <c r="F67" s="93"/>
      <c r="G67" s="73"/>
      <c r="H67" s="90"/>
      <c r="I67" s="74"/>
    </row>
    <row r="68" spans="1:9" ht="15.95" customHeight="1">
      <c r="A68" s="85" t="s">
        <v>11</v>
      </c>
      <c r="B68" s="86"/>
      <c r="C68" s="86"/>
      <c r="D68" s="87"/>
      <c r="E68" s="93"/>
      <c r="F68" s="93"/>
      <c r="G68" s="73"/>
      <c r="H68" s="90"/>
      <c r="I68" s="74"/>
    </row>
    <row r="69" spans="1:9" ht="12" customHeight="1">
      <c r="A69" s="86"/>
      <c r="B69" s="86"/>
      <c r="C69" s="86"/>
      <c r="D69" s="90"/>
      <c r="E69" s="90"/>
      <c r="F69" s="90"/>
      <c r="G69" s="91"/>
      <c r="H69" s="92"/>
      <c r="I69" s="92"/>
    </row>
    <row r="70" spans="1:9" ht="15.95" customHeight="1">
      <c r="A70" s="86" t="s">
        <v>64</v>
      </c>
      <c r="B70" s="86"/>
      <c r="C70" s="86"/>
      <c r="D70" s="87"/>
      <c r="E70" s="99">
        <v>4</v>
      </c>
      <c r="F70" s="93"/>
      <c r="G70" s="73">
        <v>43801</v>
      </c>
      <c r="H70" s="90"/>
      <c r="I70" s="74">
        <v>76</v>
      </c>
    </row>
    <row r="71" spans="1:9" ht="15.95" customHeight="1">
      <c r="A71" s="87" t="s">
        <v>46</v>
      </c>
      <c r="B71" s="87"/>
      <c r="C71" s="87"/>
      <c r="D71" s="87"/>
      <c r="E71" s="93"/>
      <c r="F71" s="93"/>
      <c r="G71" s="75">
        <v>5889</v>
      </c>
      <c r="H71" s="90"/>
      <c r="I71" s="76">
        <v>5271</v>
      </c>
    </row>
    <row r="72" spans="1:9" ht="12" customHeight="1">
      <c r="A72" s="86"/>
      <c r="B72" s="86"/>
      <c r="C72" s="86"/>
      <c r="D72" s="90"/>
      <c r="E72" s="90"/>
      <c r="F72" s="90"/>
      <c r="G72" s="91"/>
      <c r="H72" s="92"/>
      <c r="I72" s="92"/>
    </row>
    <row r="73" spans="1:9" ht="15.95" customHeight="1">
      <c r="A73" s="85" t="s">
        <v>12</v>
      </c>
      <c r="B73" s="86"/>
      <c r="C73" s="86"/>
      <c r="D73" s="87"/>
      <c r="E73" s="93"/>
      <c r="F73" s="93"/>
      <c r="G73" s="75">
        <f>SUM(G70:G71)</f>
        <v>49690</v>
      </c>
      <c r="H73" s="90"/>
      <c r="I73" s="76">
        <f>SUM(I70:I71)</f>
        <v>5347</v>
      </c>
    </row>
    <row r="74" spans="1:9" ht="12" customHeight="1">
      <c r="A74" s="86"/>
      <c r="B74" s="86"/>
      <c r="C74" s="86"/>
      <c r="D74" s="90"/>
      <c r="E74" s="90"/>
      <c r="F74" s="90"/>
      <c r="G74" s="91"/>
      <c r="H74" s="92"/>
      <c r="I74" s="92"/>
    </row>
    <row r="75" spans="1:9" ht="15.95" customHeight="1">
      <c r="A75" s="85" t="s">
        <v>13</v>
      </c>
      <c r="B75" s="86"/>
      <c r="C75" s="86"/>
      <c r="D75" s="87"/>
      <c r="E75" s="93"/>
      <c r="F75" s="93"/>
      <c r="G75" s="75">
        <f>SUM(G66,G73)</f>
        <v>97703</v>
      </c>
      <c r="H75" s="90"/>
      <c r="I75" s="76">
        <f>SUM(I66,I73)</f>
        <v>38414</v>
      </c>
    </row>
    <row r="76" spans="1:9" ht="12" customHeight="1">
      <c r="A76" s="23"/>
      <c r="B76" s="24"/>
      <c r="C76" s="24"/>
      <c r="D76" s="25"/>
      <c r="E76" s="27"/>
      <c r="F76" s="27"/>
      <c r="G76" s="28"/>
      <c r="H76" s="26"/>
      <c r="I76" s="22"/>
    </row>
    <row r="77" spans="1:9" ht="12" customHeight="1">
      <c r="A77" s="23"/>
      <c r="B77" s="24"/>
      <c r="C77" s="24"/>
      <c r="D77" s="25"/>
      <c r="E77" s="27"/>
      <c r="F77" s="27"/>
      <c r="G77" s="28"/>
      <c r="H77" s="26"/>
      <c r="I77" s="22"/>
    </row>
    <row r="78" spans="1:9" ht="15.95" customHeight="1">
      <c r="A78" s="85" t="s">
        <v>52</v>
      </c>
      <c r="B78" s="86"/>
      <c r="C78" s="86"/>
      <c r="D78" s="87"/>
      <c r="E78" s="93"/>
      <c r="F78" s="93"/>
      <c r="G78" s="79"/>
      <c r="H78" s="90"/>
      <c r="I78" s="80"/>
    </row>
    <row r="79" spans="1:9" ht="12" customHeight="1">
      <c r="A79" s="85"/>
      <c r="B79" s="86"/>
      <c r="C79" s="86"/>
      <c r="D79" s="87"/>
      <c r="E79" s="93"/>
      <c r="F79" s="93"/>
      <c r="G79" s="79"/>
      <c r="H79" s="90"/>
      <c r="I79" s="80"/>
    </row>
    <row r="80" spans="1:9" ht="15.95" customHeight="1">
      <c r="A80" s="86" t="s">
        <v>0</v>
      </c>
      <c r="B80" s="86"/>
      <c r="C80" s="86"/>
      <c r="D80" s="87"/>
      <c r="E80" s="93"/>
      <c r="F80" s="93"/>
      <c r="G80" s="79"/>
      <c r="H80" s="90"/>
      <c r="I80" s="80"/>
    </row>
    <row r="81" spans="1:9" ht="15.95" customHeight="1">
      <c r="A81" s="85"/>
      <c r="B81" s="86" t="s">
        <v>36</v>
      </c>
      <c r="C81" s="86"/>
      <c r="D81" s="87"/>
      <c r="E81" s="93"/>
      <c r="F81" s="93"/>
      <c r="G81" s="79"/>
      <c r="H81" s="90"/>
      <c r="I81" s="80"/>
    </row>
    <row r="82" spans="1:9" s="39" customFormat="1" ht="15.95" customHeight="1">
      <c r="A82" s="85"/>
      <c r="B82" s="86"/>
      <c r="C82" s="86" t="s">
        <v>70</v>
      </c>
      <c r="D82" s="87"/>
      <c r="E82" s="93"/>
      <c r="F82" s="93"/>
      <c r="G82" s="79"/>
      <c r="H82" s="90"/>
      <c r="I82" s="80"/>
    </row>
    <row r="83" spans="1:9" s="39" customFormat="1" ht="15.95" customHeight="1" thickBot="1">
      <c r="A83" s="85"/>
      <c r="B83" s="86"/>
      <c r="C83" s="39" t="s">
        <v>77</v>
      </c>
      <c r="D83" s="87"/>
      <c r="E83" s="93"/>
      <c r="F83" s="93"/>
      <c r="G83" s="83">
        <v>300000</v>
      </c>
      <c r="H83" s="90"/>
      <c r="I83" s="84">
        <v>300000</v>
      </c>
    </row>
    <row r="84" spans="1:9" ht="15.95" customHeight="1" thickTop="1">
      <c r="A84" s="85"/>
      <c r="B84" s="86" t="s">
        <v>37</v>
      </c>
      <c r="C84" s="86"/>
      <c r="D84" s="87"/>
      <c r="E84" s="93"/>
      <c r="F84" s="93"/>
      <c r="G84" s="79"/>
      <c r="H84" s="90"/>
      <c r="I84" s="80"/>
    </row>
    <row r="85" spans="1:9" ht="15.95" customHeight="1">
      <c r="A85" s="85"/>
      <c r="B85" s="86"/>
      <c r="C85" s="86" t="s">
        <v>95</v>
      </c>
      <c r="D85" s="87"/>
      <c r="E85" s="93"/>
      <c r="F85" s="93"/>
      <c r="G85" s="79"/>
      <c r="H85" s="90"/>
      <c r="I85" s="80"/>
    </row>
    <row r="86" spans="1:9" ht="15.95" customHeight="1">
      <c r="A86" s="85"/>
      <c r="B86" s="86"/>
      <c r="C86" s="86"/>
      <c r="D86" s="87" t="s">
        <v>78</v>
      </c>
      <c r="E86" s="93"/>
      <c r="F86" s="93"/>
      <c r="G86" s="79">
        <v>300000</v>
      </c>
      <c r="H86" s="90"/>
      <c r="I86" s="80">
        <v>300000</v>
      </c>
    </row>
    <row r="87" spans="1:9" ht="15.95" customHeight="1">
      <c r="A87" s="86" t="s">
        <v>79</v>
      </c>
      <c r="B87" s="86"/>
      <c r="C87" s="86"/>
      <c r="D87" s="87"/>
      <c r="E87" s="93"/>
      <c r="F87" s="93"/>
      <c r="G87" s="79">
        <v>619162</v>
      </c>
      <c r="H87" s="90"/>
      <c r="I87" s="80">
        <v>619162</v>
      </c>
    </row>
    <row r="88" spans="1:9" ht="15.95" customHeight="1">
      <c r="A88" s="86" t="s">
        <v>73</v>
      </c>
      <c r="B88" s="86"/>
      <c r="C88" s="86"/>
      <c r="D88" s="87"/>
      <c r="E88" s="93"/>
      <c r="F88" s="93"/>
      <c r="G88" s="79"/>
      <c r="H88" s="90"/>
      <c r="I88" s="80"/>
    </row>
    <row r="89" spans="1:9" ht="15.95" customHeight="1">
      <c r="A89" s="85"/>
      <c r="B89" s="86" t="s">
        <v>34</v>
      </c>
      <c r="C89" s="86"/>
      <c r="D89" s="87"/>
      <c r="E89" s="93"/>
      <c r="F89" s="93"/>
      <c r="G89" s="79">
        <v>30000</v>
      </c>
      <c r="H89" s="90"/>
      <c r="I89" s="80">
        <v>30000</v>
      </c>
    </row>
    <row r="90" spans="1:9" ht="15.95" customHeight="1">
      <c r="A90" s="85"/>
      <c r="B90" s="86" t="s">
        <v>33</v>
      </c>
      <c r="C90" s="86"/>
      <c r="D90" s="87"/>
      <c r="E90" s="93"/>
      <c r="F90" s="93"/>
      <c r="G90" s="75">
        <f>'6 Company'!I21</f>
        <v>-45457</v>
      </c>
      <c r="H90" s="90"/>
      <c r="I90" s="76">
        <v>-39916</v>
      </c>
    </row>
    <row r="91" spans="1:9" ht="12" customHeight="1">
      <c r="A91" s="23"/>
      <c r="B91" s="24"/>
      <c r="C91" s="24"/>
      <c r="D91" s="25"/>
      <c r="E91" s="27"/>
      <c r="F91" s="27"/>
      <c r="G91" s="28"/>
      <c r="H91" s="26"/>
      <c r="I91" s="22"/>
    </row>
    <row r="92" spans="1:9" ht="15.95" customHeight="1">
      <c r="A92" s="85" t="s">
        <v>53</v>
      </c>
      <c r="B92" s="86"/>
      <c r="C92" s="24"/>
      <c r="D92" s="25"/>
      <c r="E92" s="27"/>
      <c r="F92" s="27"/>
      <c r="G92" s="75">
        <f>SUM(G86:G90)</f>
        <v>903705</v>
      </c>
      <c r="H92" s="90"/>
      <c r="I92" s="76">
        <f>SUM(I86:I90)</f>
        <v>909246</v>
      </c>
    </row>
    <row r="93" spans="1:9" ht="12" customHeight="1">
      <c r="A93" s="85"/>
      <c r="B93" s="86"/>
      <c r="C93" s="24"/>
      <c r="D93" s="25"/>
      <c r="E93" s="27"/>
      <c r="F93" s="27"/>
      <c r="G93" s="79"/>
      <c r="H93" s="90"/>
      <c r="I93" s="80"/>
    </row>
    <row r="94" spans="1:9" ht="15.95" customHeight="1" thickBot="1">
      <c r="A94" s="85" t="s">
        <v>54</v>
      </c>
      <c r="B94" s="86"/>
      <c r="C94" s="24"/>
      <c r="D94" s="25"/>
      <c r="E94" s="27"/>
      <c r="F94" s="27"/>
      <c r="G94" s="83">
        <f>SUM(G75,G92)</f>
        <v>1001408</v>
      </c>
      <c r="H94" s="90"/>
      <c r="I94" s="84">
        <f>SUM(I75,I92)</f>
        <v>947660</v>
      </c>
    </row>
    <row r="95" spans="1:9" ht="15.95" customHeight="1" thickTop="1">
      <c r="A95" s="85"/>
      <c r="B95" s="86"/>
      <c r="C95" s="24"/>
      <c r="D95" s="25"/>
      <c r="E95" s="27"/>
      <c r="F95" s="27"/>
      <c r="G95" s="80"/>
      <c r="H95" s="90"/>
      <c r="I95" s="80"/>
    </row>
    <row r="96" spans="1:9" ht="12" customHeight="1">
      <c r="A96" s="85"/>
      <c r="B96" s="86"/>
      <c r="C96" s="24"/>
      <c r="D96" s="25"/>
      <c r="E96" s="27"/>
      <c r="F96" s="27"/>
      <c r="G96" s="80"/>
      <c r="H96" s="90"/>
      <c r="I96" s="80"/>
    </row>
    <row r="97" spans="1:9" ht="21.95" customHeight="1">
      <c r="A97" s="55" t="s">
        <v>39</v>
      </c>
      <c r="B97" s="33"/>
      <c r="C97" s="33"/>
      <c r="D97" s="34"/>
      <c r="E97" s="35"/>
      <c r="F97" s="35"/>
      <c r="G97" s="21"/>
      <c r="H97" s="36"/>
      <c r="I97" s="21"/>
    </row>
  </sheetData>
  <mergeCells count="1">
    <mergeCell ref="A46:I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2" manualBreakCount="2">
    <brk id="46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EBA9B-6CF0-4D29-ACC0-94B939EDD4A0}">
  <dimension ref="A1:H46"/>
  <sheetViews>
    <sheetView zoomScaleNormal="100" zoomScaleSheetLayoutView="90" workbookViewId="0">
      <selection activeCell="M14" sqref="M14"/>
    </sheetView>
  </sheetViews>
  <sheetFormatPr defaultColWidth="11" defaultRowHeight="16.5" customHeight="1"/>
  <cols>
    <col min="1" max="2" width="1.83203125" style="3" customWidth="1"/>
    <col min="3" max="3" width="53.1640625" style="3" customWidth="1"/>
    <col min="4" max="4" width="6" style="3" bestFit="1" customWidth="1"/>
    <col min="5" max="5" width="1" style="3" customWidth="1"/>
    <col min="6" max="6" width="17.1640625" style="3" bestFit="1" customWidth="1"/>
    <col min="7" max="7" width="1" style="3" customWidth="1"/>
    <col min="8" max="8" width="17.1640625" style="3" bestFit="1" customWidth="1"/>
    <col min="9" max="16384" width="11" style="3"/>
  </cols>
  <sheetData>
    <row r="1" spans="1:8" ht="16.5" customHeight="1">
      <c r="A1" s="53" t="s">
        <v>68</v>
      </c>
      <c r="B1" s="1"/>
      <c r="C1" s="5"/>
      <c r="D1" s="5"/>
      <c r="E1" s="5"/>
      <c r="F1" s="5"/>
      <c r="G1" s="5"/>
      <c r="H1" s="5"/>
    </row>
    <row r="2" spans="1:8" ht="16.5" customHeight="1">
      <c r="A2" s="53" t="s">
        <v>26</v>
      </c>
      <c r="B2" s="1"/>
      <c r="C2" s="5"/>
      <c r="D2" s="5"/>
      <c r="E2" s="5"/>
      <c r="F2" s="5"/>
      <c r="G2" s="5"/>
      <c r="H2" s="5"/>
    </row>
    <row r="3" spans="1:8" ht="16.5" customHeight="1">
      <c r="A3" s="54" t="s">
        <v>109</v>
      </c>
      <c r="B3" s="52"/>
      <c r="C3" s="6"/>
      <c r="D3" s="6"/>
      <c r="E3" s="6"/>
      <c r="F3" s="6"/>
      <c r="G3" s="6"/>
      <c r="H3" s="6"/>
    </row>
    <row r="4" spans="1:8" ht="16.5" customHeight="1">
      <c r="A4" s="53"/>
      <c r="B4" s="53"/>
      <c r="C4" s="105"/>
      <c r="D4" s="105"/>
      <c r="E4" s="105"/>
      <c r="F4" s="105"/>
      <c r="G4" s="105"/>
      <c r="H4" s="105"/>
    </row>
    <row r="5" spans="1:8" ht="16.5" customHeight="1">
      <c r="A5" s="53"/>
      <c r="B5" s="53"/>
      <c r="C5" s="105"/>
      <c r="D5" s="105"/>
      <c r="E5" s="105"/>
      <c r="F5" s="105"/>
      <c r="G5" s="105"/>
      <c r="H5" s="105"/>
    </row>
    <row r="6" spans="1:8" ht="16.5" customHeight="1">
      <c r="A6" s="105"/>
      <c r="B6" s="105"/>
      <c r="C6" s="105"/>
      <c r="D6" s="59"/>
      <c r="E6" s="58"/>
      <c r="F6" s="60" t="s">
        <v>23</v>
      </c>
      <c r="G6" s="60"/>
      <c r="H6" s="60" t="s">
        <v>23</v>
      </c>
    </row>
    <row r="7" spans="1:8" ht="16.5" customHeight="1">
      <c r="A7" s="105"/>
      <c r="B7" s="105"/>
      <c r="C7" s="105"/>
      <c r="D7" s="59"/>
      <c r="E7" s="58"/>
      <c r="F7" s="61" t="s">
        <v>108</v>
      </c>
      <c r="G7" s="60"/>
      <c r="H7" s="61" t="s">
        <v>108</v>
      </c>
    </row>
    <row r="8" spans="1:8" ht="16.5" customHeight="1">
      <c r="A8" s="63"/>
      <c r="B8" s="63"/>
      <c r="C8" s="63"/>
      <c r="D8" s="62"/>
      <c r="E8" s="59"/>
      <c r="F8" s="106" t="s">
        <v>65</v>
      </c>
      <c r="G8" s="64"/>
      <c r="H8" s="106" t="s">
        <v>57</v>
      </c>
    </row>
    <row r="9" spans="1:8" ht="16.5" customHeight="1">
      <c r="A9" s="63"/>
      <c r="B9" s="63"/>
      <c r="C9" s="63"/>
      <c r="D9" s="66" t="s">
        <v>59</v>
      </c>
      <c r="E9" s="62"/>
      <c r="F9" s="130" t="s">
        <v>66</v>
      </c>
      <c r="G9" s="104"/>
      <c r="H9" s="130" t="s">
        <v>66</v>
      </c>
    </row>
    <row r="10" spans="1:8" ht="16.5" customHeight="1">
      <c r="A10" s="63"/>
      <c r="B10" s="63"/>
      <c r="C10" s="63"/>
      <c r="D10" s="62"/>
      <c r="E10" s="62"/>
      <c r="F10" s="107"/>
      <c r="G10" s="108"/>
      <c r="H10" s="108"/>
    </row>
    <row r="11" spans="1:8" ht="16.5" customHeight="1">
      <c r="A11" s="63" t="s">
        <v>80</v>
      </c>
      <c r="B11" s="63"/>
      <c r="C11" s="63"/>
      <c r="D11" s="62"/>
      <c r="E11" s="62"/>
      <c r="F11" s="107">
        <v>100577</v>
      </c>
      <c r="G11" s="108"/>
      <c r="H11" s="108">
        <v>97943</v>
      </c>
    </row>
    <row r="12" spans="1:8" ht="16.5" customHeight="1">
      <c r="A12" s="63" t="s">
        <v>81</v>
      </c>
      <c r="B12" s="63"/>
      <c r="C12" s="63"/>
      <c r="D12" s="62"/>
      <c r="E12" s="62"/>
      <c r="F12" s="109">
        <v>-85075</v>
      </c>
      <c r="G12" s="108"/>
      <c r="H12" s="48">
        <v>-86784</v>
      </c>
    </row>
    <row r="13" spans="1:8" ht="16.5" customHeight="1">
      <c r="A13" s="110"/>
      <c r="B13" s="63"/>
      <c r="C13" s="63"/>
      <c r="D13" s="62"/>
      <c r="E13" s="63"/>
      <c r="F13" s="107"/>
      <c r="G13" s="108"/>
      <c r="H13" s="108"/>
    </row>
    <row r="14" spans="1:8" ht="16.5" customHeight="1">
      <c r="A14" s="53" t="s">
        <v>15</v>
      </c>
      <c r="B14" s="63"/>
      <c r="C14" s="63"/>
      <c r="D14" s="62"/>
      <c r="E14" s="63"/>
      <c r="F14" s="107">
        <f>SUM(F11:F12)</f>
        <v>15502</v>
      </c>
      <c r="G14" s="108"/>
      <c r="H14" s="108">
        <f>SUM(H11:H12)</f>
        <v>11159</v>
      </c>
    </row>
    <row r="15" spans="1:8" ht="16.5" customHeight="1">
      <c r="A15" s="63" t="s">
        <v>27</v>
      </c>
      <c r="B15" s="63"/>
      <c r="C15" s="63"/>
      <c r="D15" s="62"/>
      <c r="E15" s="63"/>
      <c r="F15" s="107">
        <v>2368</v>
      </c>
      <c r="G15" s="108"/>
      <c r="H15" s="108">
        <v>2450</v>
      </c>
    </row>
    <row r="16" spans="1:8" ht="16.5" customHeight="1">
      <c r="A16" s="63" t="s">
        <v>56</v>
      </c>
      <c r="B16" s="63"/>
      <c r="C16" s="63"/>
      <c r="D16" s="62"/>
      <c r="E16" s="63"/>
      <c r="F16" s="107">
        <v>-5843</v>
      </c>
      <c r="G16" s="108"/>
      <c r="H16" s="108">
        <v>-4281</v>
      </c>
    </row>
    <row r="17" spans="1:8" ht="16.5" customHeight="1">
      <c r="A17" s="63" t="s">
        <v>20</v>
      </c>
      <c r="B17" s="63"/>
      <c r="C17" s="63"/>
      <c r="D17" s="63"/>
      <c r="E17" s="63"/>
      <c r="F17" s="109">
        <v>-17484</v>
      </c>
      <c r="G17" s="108"/>
      <c r="H17" s="48">
        <v>-17419</v>
      </c>
    </row>
    <row r="18" spans="1:8" s="171" customFormat="1" ht="16.5" customHeight="1">
      <c r="A18" s="170"/>
      <c r="D18" s="172"/>
      <c r="E18" s="172"/>
      <c r="F18" s="173"/>
      <c r="G18" s="179"/>
      <c r="H18" s="174"/>
    </row>
    <row r="19" spans="1:8" s="171" customFormat="1" ht="16.5" customHeight="1">
      <c r="A19" s="175" t="s">
        <v>113</v>
      </c>
      <c r="D19" s="172"/>
      <c r="E19" s="172"/>
      <c r="F19" s="176">
        <f>SUM(F14:F17)</f>
        <v>-5457</v>
      </c>
      <c r="G19" s="180"/>
      <c r="H19" s="177">
        <f>SUM(H14:H17)</f>
        <v>-8091</v>
      </c>
    </row>
    <row r="20" spans="1:8" ht="16.5" customHeight="1">
      <c r="A20" s="63" t="s">
        <v>38</v>
      </c>
      <c r="B20" s="63"/>
      <c r="C20" s="63"/>
      <c r="D20" s="62"/>
      <c r="E20" s="62"/>
      <c r="F20" s="109">
        <v>-536</v>
      </c>
      <c r="G20" s="108"/>
      <c r="H20" s="48">
        <v>0</v>
      </c>
    </row>
    <row r="21" spans="1:8" ht="16.5" customHeight="1">
      <c r="A21" s="110"/>
      <c r="B21" s="63"/>
      <c r="C21" s="63"/>
      <c r="D21" s="62"/>
      <c r="E21" s="62"/>
      <c r="F21" s="111"/>
      <c r="G21" s="112"/>
      <c r="H21" s="112"/>
    </row>
    <row r="22" spans="1:8" ht="16.5" customHeight="1">
      <c r="A22" s="53" t="s">
        <v>82</v>
      </c>
      <c r="B22" s="63"/>
      <c r="C22" s="63"/>
      <c r="D22" s="62"/>
      <c r="E22" s="62"/>
      <c r="F22" s="107">
        <f>SUM(F19:F20)</f>
        <v>-5993</v>
      </c>
      <c r="G22" s="108"/>
      <c r="H22" s="108">
        <f>SUM(H19:H20)</f>
        <v>-8091</v>
      </c>
    </row>
    <row r="23" spans="1:8" ht="16.5" customHeight="1">
      <c r="A23" s="110" t="s">
        <v>72</v>
      </c>
      <c r="B23" s="63"/>
      <c r="C23" s="63"/>
      <c r="D23" s="113">
        <v>13</v>
      </c>
      <c r="E23" s="113"/>
      <c r="F23" s="109">
        <v>659</v>
      </c>
      <c r="G23" s="108"/>
      <c r="H23" s="48">
        <v>4475</v>
      </c>
    </row>
    <row r="24" spans="1:8" ht="16.5" customHeight="1">
      <c r="A24" s="110"/>
      <c r="B24" s="63"/>
      <c r="C24" s="63"/>
      <c r="D24" s="113"/>
      <c r="E24" s="113"/>
      <c r="F24" s="107"/>
      <c r="G24" s="108"/>
      <c r="H24" s="108"/>
    </row>
    <row r="25" spans="1:8" ht="16.5" customHeight="1">
      <c r="A25" s="53" t="s">
        <v>98</v>
      </c>
      <c r="B25" s="53"/>
      <c r="C25" s="63"/>
      <c r="D25" s="62"/>
      <c r="E25" s="62"/>
      <c r="F25" s="114">
        <f>SUM(F22:F23)</f>
        <v>-5334</v>
      </c>
      <c r="G25" s="115"/>
      <c r="H25" s="115">
        <f>SUM(H22:H23)</f>
        <v>-3616</v>
      </c>
    </row>
    <row r="26" spans="1:8" ht="16.5" customHeight="1">
      <c r="A26" s="110" t="s">
        <v>83</v>
      </c>
      <c r="B26" s="53"/>
      <c r="C26" s="63"/>
      <c r="D26" s="62"/>
      <c r="E26" s="62"/>
      <c r="F26" s="116">
        <v>0</v>
      </c>
      <c r="G26" s="115"/>
      <c r="H26" s="117">
        <v>0</v>
      </c>
    </row>
    <row r="27" spans="1:8" ht="16.5" customHeight="1">
      <c r="A27" s="63"/>
      <c r="B27" s="110"/>
      <c r="C27" s="63"/>
      <c r="D27" s="62"/>
      <c r="E27" s="62"/>
      <c r="F27" s="114"/>
      <c r="G27" s="115"/>
      <c r="H27" s="115"/>
    </row>
    <row r="28" spans="1:8" ht="16.5" customHeight="1" thickBot="1">
      <c r="A28" s="68" t="s">
        <v>84</v>
      </c>
      <c r="B28" s="110"/>
      <c r="C28" s="63"/>
      <c r="D28" s="62"/>
      <c r="E28" s="62"/>
      <c r="F28" s="118">
        <f>SUM(F25:F26)</f>
        <v>-5334</v>
      </c>
      <c r="G28" s="115"/>
      <c r="H28" s="119">
        <f>SUM(H25:H26)</f>
        <v>-3616</v>
      </c>
    </row>
    <row r="29" spans="1:8" ht="16.5" customHeight="1" thickTop="1">
      <c r="A29" s="63"/>
      <c r="B29" s="110"/>
      <c r="C29" s="63"/>
      <c r="D29" s="62"/>
      <c r="E29" s="62"/>
      <c r="F29" s="114"/>
      <c r="G29" s="115"/>
      <c r="H29" s="115"/>
    </row>
    <row r="30" spans="1:8" ht="16.5" customHeight="1">
      <c r="A30" s="63"/>
      <c r="B30" s="110"/>
      <c r="C30" s="63"/>
      <c r="D30" s="62"/>
      <c r="E30" s="62"/>
      <c r="F30" s="114"/>
      <c r="G30" s="115"/>
      <c r="H30" s="115"/>
    </row>
    <row r="31" spans="1:8" ht="16.5" customHeight="1">
      <c r="A31" s="53" t="s">
        <v>105</v>
      </c>
      <c r="B31" s="63"/>
      <c r="C31" s="63"/>
      <c r="D31" s="62"/>
      <c r="E31" s="62"/>
      <c r="F31" s="114"/>
      <c r="G31" s="115"/>
      <c r="H31" s="115"/>
    </row>
    <row r="32" spans="1:8" ht="16.5" customHeight="1">
      <c r="A32" s="63"/>
      <c r="B32" s="63"/>
      <c r="C32" s="63"/>
      <c r="D32" s="62"/>
      <c r="E32" s="62"/>
      <c r="F32" s="120"/>
      <c r="G32" s="62"/>
      <c r="H32" s="62"/>
    </row>
    <row r="33" spans="1:8" ht="16.5" customHeight="1" thickBot="1">
      <c r="A33" s="63" t="s">
        <v>85</v>
      </c>
      <c r="B33" s="63"/>
      <c r="C33" s="63"/>
      <c r="D33" s="62"/>
      <c r="E33" s="62"/>
      <c r="F33" s="165">
        <f>F28/1200000</f>
        <v>-4.4450000000000002E-3</v>
      </c>
      <c r="G33" s="121"/>
      <c r="H33" s="122">
        <f>H28/1200000</f>
        <v>-3.0133333333333331E-3</v>
      </c>
    </row>
    <row r="34" spans="1:8" ht="16.5" customHeight="1" thickTop="1">
      <c r="A34" s="63"/>
      <c r="B34" s="63"/>
      <c r="C34" s="63"/>
      <c r="D34" s="62"/>
      <c r="E34" s="62"/>
      <c r="F34" s="121"/>
      <c r="G34" s="121"/>
      <c r="H34" s="123"/>
    </row>
    <row r="35" spans="1:8" ht="16.5" customHeight="1">
      <c r="A35" s="63"/>
      <c r="B35" s="63"/>
      <c r="C35" s="63"/>
      <c r="D35" s="62"/>
      <c r="E35" s="62"/>
      <c r="F35" s="121"/>
      <c r="G35" s="121"/>
      <c r="H35" s="123"/>
    </row>
    <row r="36" spans="1:8" ht="16.5" customHeight="1">
      <c r="A36" s="63"/>
      <c r="B36" s="63"/>
      <c r="C36" s="63"/>
      <c r="D36" s="62"/>
      <c r="E36" s="62"/>
      <c r="F36" s="121"/>
      <c r="G36" s="121"/>
      <c r="H36" s="123"/>
    </row>
    <row r="37" spans="1:8" ht="16.5" customHeight="1">
      <c r="A37" s="63"/>
      <c r="B37" s="63"/>
      <c r="C37" s="63"/>
      <c r="D37" s="62"/>
      <c r="E37" s="62"/>
      <c r="F37" s="121"/>
      <c r="G37" s="121"/>
      <c r="H37" s="123"/>
    </row>
    <row r="38" spans="1:8" ht="16.5" customHeight="1">
      <c r="A38" s="63"/>
      <c r="B38" s="63"/>
      <c r="C38" s="63"/>
      <c r="D38" s="62"/>
      <c r="E38" s="62"/>
      <c r="F38" s="121"/>
      <c r="G38" s="121"/>
      <c r="H38" s="123"/>
    </row>
    <row r="39" spans="1:8" ht="16.5" customHeight="1">
      <c r="A39" s="63"/>
      <c r="B39" s="63"/>
      <c r="C39" s="63"/>
      <c r="D39" s="62"/>
      <c r="E39" s="62"/>
      <c r="F39" s="121"/>
      <c r="G39" s="121"/>
      <c r="H39" s="123"/>
    </row>
    <row r="40" spans="1:8" ht="16.5" customHeight="1">
      <c r="A40" s="63"/>
      <c r="B40" s="63"/>
      <c r="C40" s="63"/>
      <c r="D40" s="62"/>
      <c r="E40" s="62"/>
      <c r="F40" s="121"/>
      <c r="G40" s="121"/>
      <c r="H40" s="123"/>
    </row>
    <row r="41" spans="1:8" ht="16.5" customHeight="1">
      <c r="A41" s="63"/>
      <c r="B41" s="63"/>
      <c r="C41" s="63"/>
      <c r="D41" s="62"/>
      <c r="E41" s="62"/>
      <c r="F41" s="121"/>
      <c r="G41" s="121"/>
      <c r="H41" s="123"/>
    </row>
    <row r="42" spans="1:8" ht="16.5" customHeight="1">
      <c r="A42" s="63"/>
      <c r="B42" s="63"/>
      <c r="C42" s="63"/>
      <c r="D42" s="62"/>
      <c r="E42" s="62"/>
      <c r="F42" s="121"/>
      <c r="G42" s="121"/>
      <c r="H42" s="123"/>
    </row>
    <row r="43" spans="1:8" ht="16.5" customHeight="1">
      <c r="A43" s="63"/>
      <c r="B43" s="63"/>
      <c r="C43" s="63"/>
      <c r="D43" s="62"/>
      <c r="E43" s="62"/>
      <c r="F43" s="121"/>
      <c r="G43" s="121"/>
      <c r="H43" s="123"/>
    </row>
    <row r="44" spans="1:8" ht="16.5" customHeight="1">
      <c r="A44" s="63"/>
      <c r="B44" s="63"/>
      <c r="C44" s="63"/>
      <c r="D44" s="62"/>
      <c r="E44" s="62"/>
      <c r="F44" s="121"/>
      <c r="G44" s="121"/>
      <c r="H44" s="123"/>
    </row>
    <row r="45" spans="1:8" ht="16.5" customHeight="1">
      <c r="A45" s="63"/>
      <c r="B45" s="63"/>
      <c r="C45" s="63"/>
      <c r="D45" s="62"/>
      <c r="E45" s="62"/>
      <c r="F45" s="121"/>
      <c r="G45" s="121"/>
      <c r="H45" s="123"/>
    </row>
    <row r="46" spans="1:8" ht="21.95" customHeight="1">
      <c r="A46" s="182" t="s">
        <v>39</v>
      </c>
      <c r="B46" s="182"/>
      <c r="C46" s="182"/>
      <c r="D46" s="182"/>
      <c r="E46" s="182"/>
      <c r="F46" s="182"/>
      <c r="G46" s="182"/>
      <c r="H46" s="182"/>
    </row>
  </sheetData>
  <mergeCells count="1">
    <mergeCell ref="A46:H4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zoomScaleNormal="100" zoomScaleSheetLayoutView="90" workbookViewId="0">
      <selection activeCell="L14" sqref="L14"/>
    </sheetView>
  </sheetViews>
  <sheetFormatPr defaultColWidth="11" defaultRowHeight="16.5" customHeight="1"/>
  <cols>
    <col min="1" max="2" width="1.83203125" style="3" customWidth="1"/>
    <col min="3" max="3" width="53.1640625" style="3" customWidth="1"/>
    <col min="4" max="4" width="6" style="3" bestFit="1" customWidth="1"/>
    <col min="5" max="5" width="1" style="3" customWidth="1"/>
    <col min="6" max="6" width="17.1640625" style="3" bestFit="1" customWidth="1"/>
    <col min="7" max="7" width="1" style="3" customWidth="1"/>
    <col min="8" max="8" width="17.1640625" style="3" bestFit="1" customWidth="1"/>
    <col min="9" max="16384" width="11" style="3"/>
  </cols>
  <sheetData>
    <row r="1" spans="1:8" ht="16.5" customHeight="1">
      <c r="A1" s="53" t="s">
        <v>68</v>
      </c>
      <c r="B1" s="1"/>
      <c r="C1" s="5"/>
      <c r="D1" s="5"/>
      <c r="E1" s="5"/>
      <c r="F1" s="5"/>
      <c r="G1" s="5"/>
      <c r="H1" s="5"/>
    </row>
    <row r="2" spans="1:8" ht="16.5" customHeight="1">
      <c r="A2" s="53" t="s">
        <v>26</v>
      </c>
      <c r="B2" s="1"/>
      <c r="C2" s="5"/>
      <c r="D2" s="5"/>
      <c r="E2" s="5"/>
      <c r="F2" s="5"/>
      <c r="G2" s="5"/>
      <c r="H2" s="5"/>
    </row>
    <row r="3" spans="1:8" ht="16.5" customHeight="1">
      <c r="A3" s="54" t="s">
        <v>112</v>
      </c>
      <c r="B3" s="52"/>
      <c r="C3" s="6"/>
      <c r="D3" s="6"/>
      <c r="E3" s="6"/>
      <c r="F3" s="6"/>
      <c r="G3" s="6"/>
      <c r="H3" s="6"/>
    </row>
    <row r="4" spans="1:8" ht="16.5" customHeight="1">
      <c r="A4" s="53"/>
      <c r="B4" s="53"/>
      <c r="C4" s="105"/>
      <c r="D4" s="105"/>
      <c r="E4" s="105"/>
      <c r="F4" s="105"/>
      <c r="G4" s="105"/>
      <c r="H4" s="105"/>
    </row>
    <row r="5" spans="1:8" ht="16.5" customHeight="1">
      <c r="A5" s="53"/>
      <c r="B5" s="53"/>
      <c r="C5" s="105"/>
      <c r="D5" s="105"/>
      <c r="E5" s="105"/>
      <c r="F5" s="105"/>
      <c r="G5" s="105"/>
      <c r="H5" s="105"/>
    </row>
    <row r="6" spans="1:8" ht="16.5" customHeight="1">
      <c r="A6" s="105"/>
      <c r="B6" s="105"/>
      <c r="C6" s="105"/>
      <c r="D6" s="59"/>
      <c r="E6" s="58"/>
      <c r="F6" s="60" t="s">
        <v>23</v>
      </c>
      <c r="G6" s="60"/>
      <c r="H6" s="60" t="s">
        <v>23</v>
      </c>
    </row>
    <row r="7" spans="1:8" ht="16.5" customHeight="1">
      <c r="A7" s="105"/>
      <c r="B7" s="105"/>
      <c r="C7" s="105"/>
      <c r="D7" s="59"/>
      <c r="E7" s="58"/>
      <c r="F7" s="61" t="s">
        <v>108</v>
      </c>
      <c r="G7" s="60"/>
      <c r="H7" s="61" t="s">
        <v>108</v>
      </c>
    </row>
    <row r="8" spans="1:8" ht="16.5" customHeight="1">
      <c r="A8" s="63"/>
      <c r="B8" s="63"/>
      <c r="C8" s="63"/>
      <c r="D8" s="62"/>
      <c r="E8" s="59"/>
      <c r="F8" s="106" t="s">
        <v>65</v>
      </c>
      <c r="G8" s="64"/>
      <c r="H8" s="106" t="s">
        <v>57</v>
      </c>
    </row>
    <row r="9" spans="1:8" ht="16.5" customHeight="1">
      <c r="A9" s="63"/>
      <c r="B9" s="63"/>
      <c r="C9" s="63"/>
      <c r="D9" s="66" t="s">
        <v>59</v>
      </c>
      <c r="E9" s="62"/>
      <c r="F9" s="130" t="s">
        <v>66</v>
      </c>
      <c r="G9" s="104"/>
      <c r="H9" s="130" t="s">
        <v>66</v>
      </c>
    </row>
    <row r="10" spans="1:8" ht="16.5" customHeight="1">
      <c r="A10" s="63"/>
      <c r="B10" s="63"/>
      <c r="C10" s="63"/>
      <c r="D10" s="62"/>
      <c r="E10" s="62"/>
      <c r="F10" s="107"/>
      <c r="G10" s="108"/>
      <c r="H10" s="108"/>
    </row>
    <row r="11" spans="1:8" ht="16.5" customHeight="1">
      <c r="A11" s="63" t="s">
        <v>80</v>
      </c>
      <c r="B11" s="63"/>
      <c r="C11" s="63"/>
      <c r="D11" s="62"/>
      <c r="E11" s="62"/>
      <c r="F11" s="107">
        <v>211481</v>
      </c>
      <c r="G11" s="108"/>
      <c r="H11" s="108">
        <v>187204</v>
      </c>
    </row>
    <row r="12" spans="1:8" ht="16.5" customHeight="1">
      <c r="A12" s="63" t="s">
        <v>81</v>
      </c>
      <c r="B12" s="63"/>
      <c r="C12" s="63"/>
      <c r="D12" s="62"/>
      <c r="E12" s="62"/>
      <c r="F12" s="109">
        <v>-177747</v>
      </c>
      <c r="G12" s="108"/>
      <c r="H12" s="48">
        <v>-168199</v>
      </c>
    </row>
    <row r="13" spans="1:8" ht="16.5" customHeight="1">
      <c r="A13" s="110"/>
      <c r="B13" s="63"/>
      <c r="C13" s="63"/>
      <c r="D13" s="62"/>
      <c r="E13" s="63"/>
      <c r="F13" s="107"/>
      <c r="G13" s="108"/>
      <c r="H13" s="108"/>
    </row>
    <row r="14" spans="1:8" ht="16.5" customHeight="1">
      <c r="A14" s="53" t="s">
        <v>15</v>
      </c>
      <c r="B14" s="63"/>
      <c r="C14" s="63"/>
      <c r="D14" s="62"/>
      <c r="E14" s="63"/>
      <c r="F14" s="107">
        <f>SUM(F11:F12)</f>
        <v>33734</v>
      </c>
      <c r="G14" s="108"/>
      <c r="H14" s="108">
        <f>SUM(H11:H12)</f>
        <v>19005</v>
      </c>
    </row>
    <row r="15" spans="1:8" ht="16.5" customHeight="1">
      <c r="A15" s="63" t="s">
        <v>27</v>
      </c>
      <c r="B15" s="63"/>
      <c r="C15" s="63"/>
      <c r="D15" s="62"/>
      <c r="E15" s="63"/>
      <c r="F15" s="107">
        <v>6976</v>
      </c>
      <c r="G15" s="108"/>
      <c r="H15" s="108">
        <v>6142</v>
      </c>
    </row>
    <row r="16" spans="1:8" ht="16.5" customHeight="1">
      <c r="A16" s="63" t="s">
        <v>56</v>
      </c>
      <c r="B16" s="63"/>
      <c r="C16" s="63"/>
      <c r="D16" s="62"/>
      <c r="E16" s="63"/>
      <c r="F16" s="107">
        <v>-11527</v>
      </c>
      <c r="G16" s="108"/>
      <c r="H16" s="108">
        <v>-8502</v>
      </c>
    </row>
    <row r="17" spans="1:8" ht="16.5" customHeight="1">
      <c r="A17" s="63" t="s">
        <v>20</v>
      </c>
      <c r="B17" s="63"/>
      <c r="C17" s="63"/>
      <c r="D17" s="63"/>
      <c r="E17" s="63"/>
      <c r="F17" s="109">
        <v>-34469</v>
      </c>
      <c r="G17" s="108"/>
      <c r="H17" s="48">
        <v>-33638</v>
      </c>
    </row>
    <row r="18" spans="1:8" s="171" customFormat="1" ht="16.5" customHeight="1">
      <c r="A18" s="170"/>
      <c r="D18" s="172"/>
      <c r="E18" s="172"/>
      <c r="F18" s="173"/>
      <c r="G18" s="179"/>
      <c r="H18" s="174"/>
    </row>
    <row r="19" spans="1:8" s="171" customFormat="1" ht="16.5" customHeight="1">
      <c r="A19" s="175" t="s">
        <v>113</v>
      </c>
      <c r="D19" s="172"/>
      <c r="E19" s="172"/>
      <c r="F19" s="176">
        <f>SUM(F14:F17)</f>
        <v>-5286</v>
      </c>
      <c r="G19" s="180"/>
      <c r="H19" s="177">
        <f>SUM(H14:H17)</f>
        <v>-16993</v>
      </c>
    </row>
    <row r="20" spans="1:8" ht="16.5" customHeight="1">
      <c r="A20" s="63" t="s">
        <v>38</v>
      </c>
      <c r="B20" s="63"/>
      <c r="C20" s="63"/>
      <c r="D20" s="62"/>
      <c r="E20" s="62"/>
      <c r="F20" s="109">
        <v>-1071</v>
      </c>
      <c r="G20" s="108"/>
      <c r="H20" s="48">
        <v>0</v>
      </c>
    </row>
    <row r="21" spans="1:8" ht="16.5" customHeight="1">
      <c r="A21" s="110"/>
      <c r="B21" s="63"/>
      <c r="C21" s="63"/>
      <c r="D21" s="62"/>
      <c r="E21" s="62"/>
      <c r="F21" s="111"/>
      <c r="G21" s="112"/>
      <c r="H21" s="112"/>
    </row>
    <row r="22" spans="1:8" ht="16.5" customHeight="1">
      <c r="A22" s="53" t="s">
        <v>82</v>
      </c>
      <c r="B22" s="63"/>
      <c r="C22" s="63"/>
      <c r="D22" s="62"/>
      <c r="E22" s="62"/>
      <c r="F22" s="107">
        <f>SUM(F19:F20)</f>
        <v>-6357</v>
      </c>
      <c r="G22" s="108"/>
      <c r="H22" s="108">
        <f>SUM(H19:H20)</f>
        <v>-16993</v>
      </c>
    </row>
    <row r="23" spans="1:8" ht="16.5" customHeight="1">
      <c r="A23" s="110" t="s">
        <v>72</v>
      </c>
      <c r="B23" s="63"/>
      <c r="C23" s="63"/>
      <c r="D23" s="113">
        <v>13</v>
      </c>
      <c r="E23" s="113"/>
      <c r="F23" s="109">
        <v>816</v>
      </c>
      <c r="G23" s="108"/>
      <c r="H23" s="48">
        <v>4846</v>
      </c>
    </row>
    <row r="24" spans="1:8" ht="16.5" customHeight="1">
      <c r="A24" s="110"/>
      <c r="B24" s="63"/>
      <c r="C24" s="63"/>
      <c r="D24" s="113"/>
      <c r="E24" s="113"/>
      <c r="F24" s="107"/>
      <c r="G24" s="108"/>
      <c r="H24" s="108"/>
    </row>
    <row r="25" spans="1:8" ht="16.5" customHeight="1">
      <c r="A25" s="53" t="s">
        <v>98</v>
      </c>
      <c r="B25" s="53"/>
      <c r="C25" s="63"/>
      <c r="D25" s="62"/>
      <c r="E25" s="62"/>
      <c r="F25" s="114">
        <f>SUM(F22:F23)</f>
        <v>-5541</v>
      </c>
      <c r="G25" s="115"/>
      <c r="H25" s="115">
        <f>SUM(H22:H23)</f>
        <v>-12147</v>
      </c>
    </row>
    <row r="26" spans="1:8" ht="16.5" customHeight="1">
      <c r="A26" s="110" t="s">
        <v>83</v>
      </c>
      <c r="B26" s="53"/>
      <c r="C26" s="63"/>
      <c r="D26" s="62"/>
      <c r="E26" s="62"/>
      <c r="F26" s="116">
        <v>0</v>
      </c>
      <c r="G26" s="115"/>
      <c r="H26" s="117">
        <v>0</v>
      </c>
    </row>
    <row r="27" spans="1:8" ht="16.5" customHeight="1">
      <c r="A27" s="63"/>
      <c r="B27" s="110"/>
      <c r="C27" s="63"/>
      <c r="D27" s="62"/>
      <c r="E27" s="62"/>
      <c r="F27" s="114"/>
      <c r="G27" s="115"/>
      <c r="H27" s="115"/>
    </row>
    <row r="28" spans="1:8" ht="16.5" customHeight="1" thickBot="1">
      <c r="A28" s="68" t="s">
        <v>84</v>
      </c>
      <c r="B28" s="110"/>
      <c r="C28" s="63"/>
      <c r="D28" s="62"/>
      <c r="E28" s="62"/>
      <c r="F28" s="118">
        <f>SUM(F25:F26)</f>
        <v>-5541</v>
      </c>
      <c r="G28" s="115"/>
      <c r="H28" s="119">
        <f>SUM(H25:H26)</f>
        <v>-12147</v>
      </c>
    </row>
    <row r="29" spans="1:8" ht="16.5" customHeight="1" thickTop="1">
      <c r="A29" s="63"/>
      <c r="B29" s="110"/>
      <c r="C29" s="63"/>
      <c r="D29" s="62"/>
      <c r="E29" s="62"/>
      <c r="F29" s="114"/>
      <c r="G29" s="115"/>
      <c r="H29" s="115"/>
    </row>
    <row r="30" spans="1:8" ht="16.5" customHeight="1">
      <c r="A30" s="63"/>
      <c r="B30" s="110"/>
      <c r="C30" s="63"/>
      <c r="D30" s="62"/>
      <c r="E30" s="62"/>
      <c r="F30" s="114"/>
      <c r="G30" s="115"/>
      <c r="H30" s="115"/>
    </row>
    <row r="31" spans="1:8" ht="16.5" customHeight="1">
      <c r="A31" s="53" t="s">
        <v>105</v>
      </c>
      <c r="B31" s="63"/>
      <c r="C31" s="63"/>
      <c r="D31" s="62"/>
      <c r="E31" s="62"/>
      <c r="F31" s="114"/>
      <c r="G31" s="115"/>
      <c r="H31" s="115"/>
    </row>
    <row r="32" spans="1:8" ht="16.5" customHeight="1">
      <c r="A32" s="63"/>
      <c r="B32" s="63"/>
      <c r="C32" s="63"/>
      <c r="D32" s="62"/>
      <c r="E32" s="62"/>
      <c r="F32" s="120"/>
      <c r="G32" s="62"/>
      <c r="H32" s="62"/>
    </row>
    <row r="33" spans="1:8" ht="16.5" customHeight="1" thickBot="1">
      <c r="A33" s="63" t="s">
        <v>85</v>
      </c>
      <c r="B33" s="63"/>
      <c r="C33" s="63"/>
      <c r="D33" s="62"/>
      <c r="E33" s="62"/>
      <c r="F33" s="165">
        <f>F28/1200000</f>
        <v>-4.6175000000000001E-3</v>
      </c>
      <c r="G33" s="121"/>
      <c r="H33" s="122">
        <f>H28/1200000</f>
        <v>-1.01225E-2</v>
      </c>
    </row>
    <row r="34" spans="1:8" ht="16.5" customHeight="1" thickTop="1">
      <c r="A34" s="63"/>
      <c r="B34" s="63"/>
      <c r="C34" s="63"/>
      <c r="D34" s="62"/>
      <c r="E34" s="62"/>
      <c r="F34" s="121"/>
      <c r="G34" s="121"/>
      <c r="H34" s="123"/>
    </row>
    <row r="35" spans="1:8" ht="16.5" customHeight="1">
      <c r="A35" s="63"/>
      <c r="B35" s="63"/>
      <c r="C35" s="63"/>
      <c r="D35" s="62"/>
      <c r="E35" s="62"/>
      <c r="F35" s="121"/>
      <c r="G35" s="121"/>
      <c r="H35" s="123"/>
    </row>
    <row r="36" spans="1:8" ht="16.5" customHeight="1">
      <c r="A36" s="63"/>
      <c r="B36" s="63"/>
      <c r="C36" s="63"/>
      <c r="D36" s="62"/>
      <c r="E36" s="62"/>
      <c r="F36" s="121"/>
      <c r="G36" s="121"/>
      <c r="H36" s="123"/>
    </row>
    <row r="37" spans="1:8" ht="16.5" customHeight="1">
      <c r="A37" s="63"/>
      <c r="B37" s="63"/>
      <c r="C37" s="63"/>
      <c r="D37" s="62"/>
      <c r="E37" s="62"/>
      <c r="F37" s="121"/>
      <c r="G37" s="121"/>
      <c r="H37" s="123"/>
    </row>
    <row r="38" spans="1:8" ht="16.5" customHeight="1">
      <c r="A38" s="63"/>
      <c r="B38" s="63"/>
      <c r="C38" s="63"/>
      <c r="D38" s="62"/>
      <c r="E38" s="62"/>
      <c r="F38" s="121"/>
      <c r="G38" s="121"/>
      <c r="H38" s="123"/>
    </row>
    <row r="39" spans="1:8" ht="16.5" customHeight="1">
      <c r="A39" s="63"/>
      <c r="B39" s="63"/>
      <c r="C39" s="63"/>
      <c r="D39" s="62"/>
      <c r="E39" s="62"/>
      <c r="F39" s="121"/>
      <c r="G39" s="121"/>
      <c r="H39" s="123"/>
    </row>
    <row r="40" spans="1:8" ht="16.5" customHeight="1">
      <c r="A40" s="63"/>
      <c r="B40" s="63"/>
      <c r="C40" s="63"/>
      <c r="D40" s="62"/>
      <c r="E40" s="62"/>
      <c r="F40" s="121"/>
      <c r="G40" s="121"/>
      <c r="H40" s="123"/>
    </row>
    <row r="41" spans="1:8" ht="16.5" customHeight="1">
      <c r="A41" s="63"/>
      <c r="B41" s="63"/>
      <c r="C41" s="63"/>
      <c r="D41" s="62"/>
      <c r="E41" s="62"/>
      <c r="F41" s="121"/>
      <c r="G41" s="121"/>
      <c r="H41" s="123"/>
    </row>
    <row r="42" spans="1:8" ht="16.5" customHeight="1">
      <c r="A42" s="63"/>
      <c r="B42" s="63"/>
      <c r="C42" s="63"/>
      <c r="D42" s="62"/>
      <c r="E42" s="62"/>
      <c r="F42" s="121"/>
      <c r="G42" s="121"/>
      <c r="H42" s="123"/>
    </row>
    <row r="43" spans="1:8" ht="16.5" customHeight="1">
      <c r="A43" s="63"/>
      <c r="B43" s="63"/>
      <c r="C43" s="63"/>
      <c r="D43" s="62"/>
      <c r="E43" s="62"/>
      <c r="F43" s="121"/>
      <c r="G43" s="121"/>
      <c r="H43" s="123"/>
    </row>
    <row r="44" spans="1:8" ht="16.5" customHeight="1">
      <c r="A44" s="63"/>
      <c r="B44" s="63"/>
      <c r="C44" s="63"/>
      <c r="D44" s="62"/>
      <c r="E44" s="62"/>
      <c r="F44" s="121"/>
      <c r="G44" s="121"/>
      <c r="H44" s="123"/>
    </row>
    <row r="45" spans="1:8" ht="16.5" customHeight="1">
      <c r="A45" s="63"/>
      <c r="B45" s="63"/>
      <c r="C45" s="63"/>
      <c r="D45" s="62"/>
      <c r="E45" s="62"/>
      <c r="F45" s="121"/>
      <c r="G45" s="121"/>
      <c r="H45" s="123"/>
    </row>
    <row r="46" spans="1:8" ht="21.95" customHeight="1">
      <c r="A46" s="182" t="s">
        <v>39</v>
      </c>
      <c r="B46" s="182"/>
      <c r="C46" s="182"/>
      <c r="D46" s="182"/>
      <c r="E46" s="182"/>
      <c r="F46" s="182"/>
      <c r="G46" s="182"/>
      <c r="H46" s="182"/>
    </row>
  </sheetData>
  <mergeCells count="1">
    <mergeCell ref="A46:H4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zoomScale="107" zoomScaleNormal="107" zoomScaleSheetLayoutView="90" workbookViewId="0">
      <selection activeCell="N7" sqref="N7"/>
    </sheetView>
  </sheetViews>
  <sheetFormatPr defaultColWidth="9.33203125" defaultRowHeight="16.5" customHeight="1"/>
  <cols>
    <col min="1" max="1" width="2.33203125" style="51" customWidth="1"/>
    <col min="2" max="2" width="47" style="39" customWidth="1"/>
    <col min="3" max="3" width="17.6640625" style="40" bestFit="1" customWidth="1"/>
    <col min="4" max="4" width="1" style="41" customWidth="1"/>
    <col min="5" max="5" width="19.1640625" style="40" bestFit="1" customWidth="1"/>
    <col min="6" max="6" width="1" style="41" customWidth="1"/>
    <col min="7" max="7" width="17.6640625" style="40" bestFit="1" customWidth="1"/>
    <col min="8" max="8" width="1" style="41" customWidth="1"/>
    <col min="9" max="9" width="18.33203125" style="40" bestFit="1" customWidth="1"/>
    <col min="10" max="10" width="1" style="41" customWidth="1"/>
    <col min="11" max="11" width="17.6640625" style="42" bestFit="1" customWidth="1"/>
    <col min="12" max="14" width="9.33203125" style="39"/>
    <col min="15" max="15" width="11" style="39" bestFit="1" customWidth="1"/>
    <col min="16" max="16384" width="9.33203125" style="39"/>
  </cols>
  <sheetData>
    <row r="1" spans="1:11" ht="16.5" customHeight="1">
      <c r="A1" s="38" t="s">
        <v>68</v>
      </c>
      <c r="J1" s="40"/>
    </row>
    <row r="2" spans="1:11" ht="16.5" customHeight="1">
      <c r="A2" s="43" t="s">
        <v>102</v>
      </c>
    </row>
    <row r="3" spans="1:11" ht="16.5" customHeight="1">
      <c r="A3" s="44" t="str">
        <f>+'P5 (6 Month)'!A3</f>
        <v>For the six-month period ended 30 June 2020</v>
      </c>
      <c r="B3" s="45"/>
      <c r="C3" s="46"/>
      <c r="D3" s="47"/>
      <c r="E3" s="46"/>
      <c r="F3" s="47"/>
      <c r="G3" s="46"/>
      <c r="H3" s="47"/>
      <c r="I3" s="46"/>
      <c r="J3" s="47"/>
      <c r="K3" s="48"/>
    </row>
    <row r="4" spans="1:11" s="17" customFormat="1" ht="16.5" customHeight="1">
      <c r="A4" s="124"/>
      <c r="B4" s="63"/>
      <c r="C4" s="125"/>
      <c r="D4" s="70"/>
      <c r="E4" s="125"/>
      <c r="F4" s="70"/>
      <c r="G4" s="125"/>
      <c r="H4" s="70"/>
      <c r="I4" s="125"/>
      <c r="J4" s="70"/>
      <c r="K4" s="108"/>
    </row>
    <row r="5" spans="1:11" s="17" customFormat="1" ht="16.5" customHeight="1">
      <c r="A5" s="51"/>
      <c r="B5" s="39"/>
      <c r="C5" s="40"/>
      <c r="D5" s="41"/>
      <c r="E5" s="40"/>
      <c r="F5" s="41"/>
      <c r="G5" s="125"/>
      <c r="H5" s="70"/>
      <c r="I5" s="125"/>
      <c r="J5" s="41"/>
      <c r="K5" s="42"/>
    </row>
    <row r="6" spans="1:11" s="20" customFormat="1" ht="16.5" customHeight="1">
      <c r="A6" s="124"/>
      <c r="B6" s="68"/>
      <c r="C6" s="60" t="s">
        <v>58</v>
      </c>
      <c r="D6" s="60"/>
      <c r="F6" s="60"/>
      <c r="G6" s="183" t="s">
        <v>73</v>
      </c>
      <c r="H6" s="183"/>
      <c r="I6" s="183"/>
      <c r="J6" s="126"/>
      <c r="K6" s="127"/>
    </row>
    <row r="7" spans="1:11" s="20" customFormat="1" ht="16.5" customHeight="1">
      <c r="A7" s="124"/>
      <c r="B7" s="68"/>
      <c r="C7" s="128" t="s">
        <v>55</v>
      </c>
      <c r="D7" s="60"/>
      <c r="E7" s="60" t="s">
        <v>32</v>
      </c>
      <c r="F7" s="60"/>
      <c r="G7" s="128" t="s">
        <v>40</v>
      </c>
      <c r="H7" s="60"/>
      <c r="I7" s="126"/>
      <c r="J7" s="126"/>
      <c r="K7" s="127"/>
    </row>
    <row r="8" spans="1:11" s="20" customFormat="1" ht="16.5" customHeight="1">
      <c r="A8" s="124"/>
      <c r="B8" s="68"/>
      <c r="C8" s="60" t="s">
        <v>4</v>
      </c>
      <c r="D8" s="60"/>
      <c r="E8" s="60" t="s">
        <v>96</v>
      </c>
      <c r="F8" s="60"/>
      <c r="G8" s="60" t="s">
        <v>48</v>
      </c>
      <c r="H8" s="60"/>
      <c r="I8" s="128" t="s">
        <v>17</v>
      </c>
      <c r="J8" s="126"/>
      <c r="K8" s="129" t="s">
        <v>53</v>
      </c>
    </row>
    <row r="9" spans="1:11" s="20" customFormat="1" ht="16.5" customHeight="1">
      <c r="A9" s="124"/>
      <c r="B9" s="68"/>
      <c r="C9" s="130" t="s">
        <v>66</v>
      </c>
      <c r="D9" s="60"/>
      <c r="E9" s="130" t="s">
        <v>66</v>
      </c>
      <c r="F9" s="60"/>
      <c r="G9" s="130" t="s">
        <v>66</v>
      </c>
      <c r="H9" s="60"/>
      <c r="I9" s="130" t="s">
        <v>66</v>
      </c>
      <c r="J9" s="60"/>
      <c r="K9" s="130" t="s">
        <v>66</v>
      </c>
    </row>
    <row r="10" spans="1:11" s="20" customFormat="1" ht="16.5" customHeight="1">
      <c r="A10" s="124"/>
      <c r="B10" s="68"/>
      <c r="C10" s="60"/>
      <c r="D10" s="60"/>
      <c r="E10" s="60"/>
      <c r="F10" s="60"/>
      <c r="G10" s="60"/>
      <c r="H10" s="60"/>
      <c r="I10" s="60"/>
      <c r="J10" s="60"/>
      <c r="K10" s="92"/>
    </row>
    <row r="11" spans="1:11" s="18" customFormat="1" ht="16.5" customHeight="1">
      <c r="A11" s="131" t="s">
        <v>86</v>
      </c>
      <c r="B11" s="63"/>
      <c r="C11" s="132">
        <v>300000</v>
      </c>
      <c r="D11" s="132"/>
      <c r="E11" s="132">
        <v>619162</v>
      </c>
      <c r="F11" s="132"/>
      <c r="G11" s="132">
        <v>30000</v>
      </c>
      <c r="H11" s="132"/>
      <c r="I11" s="132">
        <v>16371</v>
      </c>
      <c r="J11" s="132"/>
      <c r="K11" s="132">
        <v>965533</v>
      </c>
    </row>
    <row r="12" spans="1:11" s="18" customFormat="1" ht="16.5" customHeight="1">
      <c r="A12" s="133" t="s">
        <v>114</v>
      </c>
      <c r="B12" s="63"/>
      <c r="C12" s="132">
        <v>0</v>
      </c>
      <c r="D12" s="132"/>
      <c r="E12" s="132">
        <v>0</v>
      </c>
      <c r="F12" s="132"/>
      <c r="G12" s="132">
        <v>0</v>
      </c>
      <c r="H12" s="132"/>
      <c r="I12" s="132">
        <v>-12000</v>
      </c>
      <c r="J12" s="132"/>
      <c r="K12" s="132">
        <v>-12000</v>
      </c>
    </row>
    <row r="13" spans="1:11" s="18" customFormat="1" ht="16.5" customHeight="1">
      <c r="A13" s="133" t="s">
        <v>84</v>
      </c>
      <c r="B13" s="110"/>
      <c r="C13" s="134">
        <v>0</v>
      </c>
      <c r="D13" s="135"/>
      <c r="E13" s="134">
        <v>0</v>
      </c>
      <c r="F13" s="135"/>
      <c r="G13" s="134">
        <v>0</v>
      </c>
      <c r="H13" s="135"/>
      <c r="I13" s="134">
        <f>'P5 (6 Month)'!H25</f>
        <v>-12147</v>
      </c>
      <c r="J13" s="136"/>
      <c r="K13" s="134">
        <f>SUM(C13:I13)</f>
        <v>-12147</v>
      </c>
    </row>
    <row r="14" spans="1:11" s="20" customFormat="1" ht="16.5" customHeight="1">
      <c r="A14" s="133"/>
      <c r="B14" s="63"/>
      <c r="C14" s="108"/>
      <c r="D14" s="87"/>
      <c r="E14" s="108"/>
      <c r="F14" s="87"/>
      <c r="G14" s="108"/>
      <c r="H14" s="87"/>
      <c r="I14" s="108"/>
      <c r="J14" s="87"/>
      <c r="K14" s="108"/>
    </row>
    <row r="15" spans="1:11" s="20" customFormat="1" ht="16.5" customHeight="1" thickBot="1">
      <c r="A15" s="131" t="s">
        <v>110</v>
      </c>
      <c r="B15" s="137"/>
      <c r="C15" s="138">
        <v>300000</v>
      </c>
      <c r="D15" s="87"/>
      <c r="E15" s="138">
        <v>619162</v>
      </c>
      <c r="F15" s="87"/>
      <c r="G15" s="138">
        <v>30000</v>
      </c>
      <c r="H15" s="87"/>
      <c r="I15" s="138">
        <f>SUM(I11:I13)</f>
        <v>-7776</v>
      </c>
      <c r="J15" s="87"/>
      <c r="K15" s="138">
        <f>SUM(K11:K13)</f>
        <v>941386</v>
      </c>
    </row>
    <row r="16" spans="1:11" s="18" customFormat="1" ht="16.5" customHeight="1" thickTop="1">
      <c r="A16" s="124"/>
      <c r="B16" s="68"/>
      <c r="C16" s="60"/>
      <c r="D16" s="60"/>
      <c r="E16" s="60"/>
      <c r="F16" s="60"/>
      <c r="G16" s="68"/>
      <c r="H16" s="68"/>
      <c r="I16" s="68"/>
      <c r="J16" s="126"/>
      <c r="K16" s="127"/>
    </row>
    <row r="17" spans="1:15" s="18" customFormat="1" ht="16.5" customHeight="1">
      <c r="A17" s="124"/>
      <c r="B17" s="68"/>
      <c r="C17" s="60"/>
      <c r="D17" s="60"/>
      <c r="E17" s="60"/>
      <c r="F17" s="60"/>
      <c r="G17" s="68"/>
      <c r="H17" s="68"/>
      <c r="I17" s="68"/>
      <c r="J17" s="126"/>
      <c r="K17" s="127"/>
    </row>
    <row r="18" spans="1:15" s="18" customFormat="1" ht="16.5" customHeight="1">
      <c r="A18" s="131" t="s">
        <v>87</v>
      </c>
      <c r="B18" s="63"/>
      <c r="C18" s="139">
        <v>300000</v>
      </c>
      <c r="D18" s="132"/>
      <c r="E18" s="139">
        <v>619162</v>
      </c>
      <c r="F18" s="132"/>
      <c r="G18" s="139">
        <v>30000</v>
      </c>
      <c r="H18" s="132"/>
      <c r="I18" s="139">
        <v>-39916</v>
      </c>
      <c r="J18" s="132"/>
      <c r="K18" s="139">
        <f>SUM(C18:I18)</f>
        <v>909246</v>
      </c>
    </row>
    <row r="19" spans="1:15" s="18" customFormat="1" ht="16.5" customHeight="1">
      <c r="A19" s="133" t="s">
        <v>84</v>
      </c>
      <c r="B19" s="110"/>
      <c r="C19" s="140">
        <v>0</v>
      </c>
      <c r="D19" s="135"/>
      <c r="E19" s="140">
        <v>0</v>
      </c>
      <c r="F19" s="135"/>
      <c r="G19" s="140">
        <v>0</v>
      </c>
      <c r="H19" s="135"/>
      <c r="I19" s="140">
        <f>'P5 (6 Month)'!F25</f>
        <v>-5541</v>
      </c>
      <c r="J19" s="136"/>
      <c r="K19" s="140">
        <f>SUM(C19:I19)</f>
        <v>-5541</v>
      </c>
    </row>
    <row r="20" spans="1:15" s="20" customFormat="1" ht="16.5" customHeight="1">
      <c r="A20" s="133"/>
      <c r="B20" s="63"/>
      <c r="C20" s="107"/>
      <c r="D20" s="87"/>
      <c r="E20" s="107"/>
      <c r="F20" s="87"/>
      <c r="G20" s="107"/>
      <c r="H20" s="87"/>
      <c r="I20" s="107"/>
      <c r="J20" s="87"/>
      <c r="K20" s="107"/>
    </row>
    <row r="21" spans="1:15" s="20" customFormat="1" ht="16.5" customHeight="1" thickBot="1">
      <c r="A21" s="131" t="s">
        <v>111</v>
      </c>
      <c r="B21" s="137"/>
      <c r="C21" s="141">
        <v>300000</v>
      </c>
      <c r="D21" s="87"/>
      <c r="E21" s="141">
        <v>619162</v>
      </c>
      <c r="F21" s="87"/>
      <c r="G21" s="141">
        <v>30000</v>
      </c>
      <c r="H21" s="87"/>
      <c r="I21" s="141">
        <f>SUM(I18:I19)</f>
        <v>-45457</v>
      </c>
      <c r="J21" s="87"/>
      <c r="K21" s="141">
        <f>SUM(K18:K20)</f>
        <v>903705</v>
      </c>
      <c r="O21" s="166"/>
    </row>
    <row r="22" spans="1:15" s="20" customFormat="1" ht="16.5" customHeight="1" thickTop="1">
      <c r="A22" s="131"/>
      <c r="B22" s="137"/>
      <c r="C22" s="132"/>
      <c r="D22" s="87"/>
      <c r="E22" s="132"/>
      <c r="F22" s="87"/>
      <c r="G22" s="132"/>
      <c r="H22" s="87"/>
      <c r="I22" s="132"/>
      <c r="J22" s="87"/>
      <c r="K22" s="132"/>
    </row>
    <row r="23" spans="1:15" s="20" customFormat="1" ht="16.5" customHeight="1">
      <c r="A23" s="131"/>
      <c r="B23" s="137"/>
      <c r="C23" s="132"/>
      <c r="D23" s="87"/>
      <c r="E23" s="132"/>
      <c r="F23" s="87"/>
      <c r="G23" s="132"/>
      <c r="H23" s="87"/>
      <c r="I23" s="132"/>
      <c r="J23" s="87"/>
      <c r="K23" s="132"/>
    </row>
    <row r="24" spans="1:15" s="20" customFormat="1" ht="16.5" customHeight="1">
      <c r="A24" s="131"/>
      <c r="B24" s="137"/>
      <c r="C24" s="132"/>
      <c r="D24" s="87"/>
      <c r="E24" s="132"/>
      <c r="F24" s="87"/>
      <c r="G24" s="132"/>
      <c r="H24" s="87"/>
      <c r="I24" s="132"/>
      <c r="J24" s="87"/>
      <c r="K24" s="132"/>
    </row>
    <row r="25" spans="1:15" s="20" customFormat="1" ht="16.5" customHeight="1">
      <c r="A25" s="131"/>
      <c r="B25" s="137"/>
      <c r="C25" s="132"/>
      <c r="D25" s="87"/>
      <c r="E25" s="132"/>
      <c r="F25" s="87"/>
      <c r="G25" s="132"/>
      <c r="H25" s="87"/>
      <c r="I25" s="132"/>
      <c r="J25" s="87"/>
      <c r="K25" s="132"/>
    </row>
    <row r="26" spans="1:15" s="20" customFormat="1" ht="16.5" customHeight="1">
      <c r="A26" s="131"/>
      <c r="B26" s="137"/>
      <c r="C26" s="132"/>
      <c r="D26" s="87"/>
      <c r="E26" s="132"/>
      <c r="F26" s="87"/>
      <c r="G26" s="132"/>
      <c r="H26" s="87"/>
      <c r="I26" s="132"/>
      <c r="J26" s="87"/>
      <c r="K26" s="132"/>
    </row>
    <row r="27" spans="1:15" s="20" customFormat="1" ht="16.5" customHeight="1">
      <c r="A27" s="131"/>
      <c r="B27" s="137"/>
      <c r="C27" s="132"/>
      <c r="D27" s="87"/>
      <c r="E27" s="132"/>
      <c r="F27" s="87"/>
      <c r="G27" s="132"/>
      <c r="H27" s="87"/>
      <c r="I27" s="132"/>
      <c r="J27" s="87"/>
      <c r="K27" s="132"/>
    </row>
    <row r="28" spans="1:15" s="20" customFormat="1" ht="16.5" customHeight="1">
      <c r="A28" s="131"/>
      <c r="B28" s="137"/>
      <c r="C28" s="132"/>
      <c r="D28" s="87"/>
      <c r="E28" s="132"/>
      <c r="F28" s="87"/>
      <c r="G28" s="132"/>
      <c r="H28" s="87"/>
      <c r="I28" s="132"/>
      <c r="J28" s="87"/>
      <c r="K28" s="132"/>
    </row>
    <row r="29" spans="1:15" s="20" customFormat="1" ht="16.5" customHeight="1">
      <c r="A29" s="131"/>
      <c r="B29" s="137"/>
      <c r="C29" s="132"/>
      <c r="D29" s="87"/>
      <c r="E29" s="132"/>
      <c r="F29" s="87"/>
      <c r="G29" s="132"/>
      <c r="H29" s="87"/>
      <c r="I29" s="132"/>
      <c r="J29" s="87"/>
      <c r="K29" s="132"/>
    </row>
    <row r="30" spans="1:15" s="20" customFormat="1" ht="16.5" customHeight="1">
      <c r="A30" s="131"/>
      <c r="B30" s="137"/>
      <c r="C30" s="132"/>
      <c r="D30" s="87"/>
      <c r="E30" s="132"/>
      <c r="F30" s="87"/>
      <c r="G30" s="132"/>
      <c r="H30" s="87"/>
      <c r="I30" s="132"/>
      <c r="J30" s="87"/>
      <c r="K30" s="132"/>
    </row>
    <row r="31" spans="1:15" ht="21.95" customHeight="1">
      <c r="A31" s="49" t="s">
        <v>39</v>
      </c>
      <c r="B31" s="50"/>
      <c r="C31" s="50"/>
      <c r="D31" s="50"/>
      <c r="E31" s="50"/>
      <c r="F31" s="50"/>
      <c r="G31" s="50"/>
      <c r="H31" s="50"/>
      <c r="I31" s="178"/>
      <c r="J31" s="50"/>
      <c r="K31" s="50"/>
    </row>
  </sheetData>
  <mergeCells count="1">
    <mergeCell ref="G6:I6"/>
  </mergeCells>
  <pageMargins left="0.78740157480314965" right="0.78740157480314965" top="0.51181102362204722" bottom="0.59055118110236227" header="0.47244094488188981" footer="0.39370078740157483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2"/>
  <sheetViews>
    <sheetView tabSelected="1" topLeftCell="A34" zoomScale="90" zoomScaleNormal="90" zoomScaleSheetLayoutView="90" workbookViewId="0">
      <selection activeCell="L56" sqref="L56"/>
    </sheetView>
  </sheetViews>
  <sheetFormatPr defaultColWidth="11" defaultRowHeight="16.5" customHeight="1"/>
  <cols>
    <col min="1" max="2" width="1.83203125" style="3" customWidth="1"/>
    <col min="3" max="3" width="50.6640625" style="3" customWidth="1"/>
    <col min="4" max="4" width="7.33203125" style="4" customWidth="1"/>
    <col min="5" max="5" width="1.5" style="3" customWidth="1"/>
    <col min="6" max="6" width="17.6640625" style="7" bestFit="1" customWidth="1"/>
    <col min="7" max="7" width="1.5" style="7" customWidth="1"/>
    <col min="8" max="8" width="16.83203125" style="7" customWidth="1"/>
    <col min="9" max="16384" width="11" style="3"/>
  </cols>
  <sheetData>
    <row r="1" spans="1:8" ht="16.5" customHeight="1">
      <c r="A1" s="53" t="s">
        <v>68</v>
      </c>
    </row>
    <row r="2" spans="1:8" ht="16.5" customHeight="1">
      <c r="A2" s="53" t="s">
        <v>44</v>
      </c>
      <c r="B2" s="2"/>
      <c r="C2" s="5"/>
      <c r="E2" s="5"/>
    </row>
    <row r="3" spans="1:8" ht="16.5" customHeight="1">
      <c r="A3" s="54" t="str">
        <f>+'6 Company'!A3</f>
        <v>For the six-month period ended 30 June 2020</v>
      </c>
      <c r="B3" s="8"/>
      <c r="C3" s="6"/>
      <c r="D3" s="9"/>
      <c r="E3" s="6"/>
      <c r="F3" s="10"/>
      <c r="G3" s="10"/>
      <c r="H3" s="10"/>
    </row>
    <row r="4" spans="1:8" ht="16.5" customHeight="1">
      <c r="A4" s="53"/>
      <c r="B4" s="105"/>
      <c r="C4" s="105"/>
      <c r="D4" s="62"/>
      <c r="E4" s="105"/>
      <c r="F4" s="142"/>
      <c r="G4" s="142"/>
      <c r="H4" s="142"/>
    </row>
    <row r="5" spans="1:8" ht="16.5" customHeight="1">
      <c r="A5" s="53"/>
      <c r="B5" s="105"/>
      <c r="C5" s="105"/>
      <c r="D5" s="62"/>
      <c r="E5" s="105"/>
      <c r="F5" s="142"/>
      <c r="G5" s="142"/>
      <c r="H5" s="142"/>
    </row>
    <row r="6" spans="1:8" ht="16.5" customHeight="1">
      <c r="A6" s="105"/>
      <c r="B6" s="105"/>
      <c r="C6" s="105"/>
      <c r="D6" s="59"/>
      <c r="E6" s="58"/>
      <c r="F6" s="60" t="s">
        <v>23</v>
      </c>
      <c r="G6" s="60"/>
      <c r="H6" s="60" t="s">
        <v>23</v>
      </c>
    </row>
    <row r="7" spans="1:8" ht="16.5" customHeight="1">
      <c r="A7" s="105"/>
      <c r="B7" s="105"/>
      <c r="C7" s="105"/>
      <c r="D7" s="59"/>
      <c r="E7" s="58"/>
      <c r="F7" s="61" t="s">
        <v>108</v>
      </c>
      <c r="G7" s="60"/>
      <c r="H7" s="61" t="s">
        <v>108</v>
      </c>
    </row>
    <row r="8" spans="1:8" ht="16.5" customHeight="1">
      <c r="A8" s="63"/>
      <c r="B8" s="63"/>
      <c r="C8" s="63"/>
      <c r="D8" s="62"/>
      <c r="E8" s="59"/>
      <c r="F8" s="106" t="s">
        <v>65</v>
      </c>
      <c r="G8" s="64"/>
      <c r="H8" s="106" t="s">
        <v>57</v>
      </c>
    </row>
    <row r="9" spans="1:8" ht="16.5" customHeight="1">
      <c r="A9" s="63"/>
      <c r="B9" s="63"/>
      <c r="C9" s="63"/>
      <c r="D9" s="59"/>
      <c r="E9" s="62"/>
      <c r="F9" s="67" t="s">
        <v>66</v>
      </c>
      <c r="G9" s="104"/>
      <c r="H9" s="67" t="s">
        <v>66</v>
      </c>
    </row>
    <row r="10" spans="1:8" ht="16.5" customHeight="1">
      <c r="A10" s="39"/>
      <c r="B10" s="39"/>
      <c r="C10" s="39"/>
      <c r="D10" s="62"/>
      <c r="E10" s="39"/>
      <c r="F10" s="143"/>
      <c r="G10" s="144"/>
      <c r="H10" s="144"/>
    </row>
    <row r="11" spans="1:8" ht="16.5" customHeight="1">
      <c r="A11" s="56" t="s">
        <v>22</v>
      </c>
      <c r="B11" s="63"/>
      <c r="C11" s="63"/>
      <c r="D11" s="59"/>
      <c r="E11" s="59"/>
      <c r="F11" s="145"/>
      <c r="G11" s="146"/>
      <c r="H11" s="146"/>
    </row>
    <row r="12" spans="1:8" ht="16.5" customHeight="1">
      <c r="A12" s="39" t="s">
        <v>82</v>
      </c>
      <c r="B12" s="63"/>
      <c r="C12" s="63"/>
      <c r="D12" s="59"/>
      <c r="E12" s="59"/>
      <c r="F12" s="147">
        <f>'P5 (6 Month)'!F22</f>
        <v>-6357</v>
      </c>
      <c r="G12" s="142"/>
      <c r="H12" s="142">
        <v>-16993</v>
      </c>
    </row>
    <row r="13" spans="1:8" ht="16.5" customHeight="1">
      <c r="A13" s="39" t="s">
        <v>35</v>
      </c>
      <c r="B13" s="39"/>
      <c r="C13" s="39"/>
      <c r="D13" s="148"/>
      <c r="E13" s="39"/>
      <c r="F13" s="147"/>
      <c r="G13" s="144"/>
      <c r="H13" s="142"/>
    </row>
    <row r="14" spans="1:8" ht="16.5" customHeight="1">
      <c r="A14" s="63"/>
      <c r="B14" s="39" t="s">
        <v>41</v>
      </c>
      <c r="C14" s="39"/>
      <c r="D14" s="148"/>
      <c r="E14" s="39"/>
      <c r="F14" s="147">
        <v>27039</v>
      </c>
      <c r="G14" s="149"/>
      <c r="H14" s="142">
        <v>24516</v>
      </c>
    </row>
    <row r="15" spans="1:8" ht="16.5" customHeight="1">
      <c r="A15" s="39"/>
      <c r="B15" s="39" t="s">
        <v>115</v>
      </c>
      <c r="C15" s="39"/>
      <c r="D15" s="148"/>
      <c r="E15" s="39"/>
      <c r="F15" s="147">
        <v>85</v>
      </c>
      <c r="G15" s="149"/>
      <c r="H15" s="149">
        <v>190</v>
      </c>
    </row>
    <row r="16" spans="1:8" ht="16.5" customHeight="1">
      <c r="A16" s="63"/>
      <c r="B16" s="39" t="s">
        <v>136</v>
      </c>
      <c r="C16" s="39"/>
      <c r="D16" s="62"/>
      <c r="E16" s="63"/>
      <c r="F16" s="147">
        <v>6642</v>
      </c>
      <c r="G16" s="63"/>
      <c r="H16" s="149">
        <v>2519</v>
      </c>
    </row>
    <row r="17" spans="1:8" ht="16.5" customHeight="1">
      <c r="A17" s="63"/>
      <c r="B17" s="39" t="s">
        <v>137</v>
      </c>
      <c r="C17" s="39"/>
      <c r="D17" s="148"/>
      <c r="E17" s="63"/>
      <c r="F17" s="147">
        <v>-2382</v>
      </c>
      <c r="G17" s="149"/>
      <c r="H17" s="142">
        <v>-1363</v>
      </c>
    </row>
    <row r="18" spans="1:8" ht="16.5" customHeight="1">
      <c r="A18" s="39"/>
      <c r="B18" s="150" t="s">
        <v>69</v>
      </c>
      <c r="C18" s="39"/>
      <c r="D18" s="148"/>
      <c r="E18" s="39"/>
      <c r="F18" s="147">
        <v>8</v>
      </c>
      <c r="G18" s="63"/>
      <c r="H18" s="152">
        <v>66</v>
      </c>
    </row>
    <row r="19" spans="1:8" ht="16.5" customHeight="1">
      <c r="A19" s="39"/>
      <c r="B19" s="150" t="s">
        <v>88</v>
      </c>
      <c r="C19" s="39"/>
      <c r="D19" s="62"/>
      <c r="E19" s="63"/>
      <c r="F19" s="147">
        <v>618</v>
      </c>
      <c r="G19" s="149"/>
      <c r="H19" s="142">
        <v>821</v>
      </c>
    </row>
    <row r="20" spans="1:8" ht="16.5" customHeight="1">
      <c r="A20" s="39"/>
      <c r="B20" s="150" t="s">
        <v>67</v>
      </c>
      <c r="C20" s="39"/>
      <c r="D20" s="148"/>
      <c r="E20" s="39"/>
      <c r="F20" s="147">
        <v>-54</v>
      </c>
      <c r="G20" s="149"/>
      <c r="H20" s="142">
        <v>19</v>
      </c>
    </row>
    <row r="21" spans="1:8" ht="16.5" customHeight="1">
      <c r="A21" s="39"/>
      <c r="B21" s="150" t="s">
        <v>45</v>
      </c>
      <c r="C21" s="39"/>
      <c r="D21" s="148"/>
      <c r="E21" s="39"/>
      <c r="F21" s="147">
        <v>-4497</v>
      </c>
      <c r="G21" s="149"/>
      <c r="H21" s="142">
        <v>-4677</v>
      </c>
    </row>
    <row r="22" spans="1:8" ht="16.5" customHeight="1">
      <c r="A22" s="39"/>
      <c r="B22" s="150" t="s">
        <v>38</v>
      </c>
      <c r="C22" s="39"/>
      <c r="D22" s="148"/>
      <c r="E22" s="39"/>
      <c r="F22" s="153">
        <v>1071</v>
      </c>
      <c r="G22" s="149"/>
      <c r="H22" s="154">
        <v>0</v>
      </c>
    </row>
    <row r="23" spans="1:8" ht="16.5" customHeight="1">
      <c r="A23" s="39"/>
      <c r="B23" s="150"/>
      <c r="C23" s="39"/>
      <c r="D23" s="148"/>
      <c r="E23" s="39"/>
      <c r="F23" s="151"/>
      <c r="G23" s="149"/>
      <c r="H23" s="149"/>
    </row>
    <row r="24" spans="1:8" ht="16.5" customHeight="1">
      <c r="A24" s="56" t="s">
        <v>126</v>
      </c>
      <c r="B24" s="150"/>
      <c r="C24" s="39"/>
      <c r="D24" s="148"/>
      <c r="E24" s="39"/>
      <c r="F24" s="143">
        <f>SUM(F12:F22)</f>
        <v>22173</v>
      </c>
      <c r="G24" s="144"/>
      <c r="H24" s="144">
        <f>SUM(H12:H22)</f>
        <v>5098</v>
      </c>
    </row>
    <row r="25" spans="1:8" ht="16.5" customHeight="1">
      <c r="A25" s="56" t="s">
        <v>89</v>
      </c>
      <c r="B25" s="63"/>
      <c r="C25" s="39"/>
      <c r="D25" s="148"/>
      <c r="E25" s="39"/>
      <c r="F25" s="143"/>
      <c r="G25" s="144"/>
      <c r="H25" s="144"/>
    </row>
    <row r="26" spans="1:8" ht="16.5" customHeight="1">
      <c r="A26" s="63"/>
      <c r="B26" s="39" t="s">
        <v>42</v>
      </c>
      <c r="C26" s="39"/>
      <c r="D26" s="148"/>
      <c r="E26" s="39"/>
      <c r="F26" s="147">
        <v>-12723</v>
      </c>
      <c r="G26" s="149"/>
      <c r="H26" s="142">
        <v>-3856</v>
      </c>
    </row>
    <row r="27" spans="1:8" ht="16.5" customHeight="1">
      <c r="A27" s="63"/>
      <c r="B27" s="39" t="s">
        <v>28</v>
      </c>
      <c r="C27" s="39"/>
      <c r="D27" s="148"/>
      <c r="E27" s="39"/>
      <c r="F27" s="147">
        <v>-19663</v>
      </c>
      <c r="G27" s="149"/>
      <c r="H27" s="142">
        <v>9333</v>
      </c>
    </row>
    <row r="28" spans="1:8" ht="16.5" customHeight="1">
      <c r="A28" s="63"/>
      <c r="B28" s="39" t="s">
        <v>2</v>
      </c>
      <c r="C28" s="39"/>
      <c r="D28" s="148"/>
      <c r="E28" s="39"/>
      <c r="F28" s="147">
        <v>-295</v>
      </c>
      <c r="G28" s="149"/>
      <c r="H28" s="142">
        <v>-1754</v>
      </c>
    </row>
    <row r="29" spans="1:8" ht="16.5" customHeight="1">
      <c r="A29" s="63"/>
      <c r="B29" s="39" t="s">
        <v>29</v>
      </c>
      <c r="C29" s="39"/>
      <c r="D29" s="148"/>
      <c r="E29" s="39"/>
      <c r="F29" s="147">
        <v>0</v>
      </c>
      <c r="G29" s="149"/>
      <c r="H29" s="142">
        <v>-2</v>
      </c>
    </row>
    <row r="30" spans="1:8" ht="16.5" customHeight="1">
      <c r="A30" s="63"/>
      <c r="B30" s="39" t="s">
        <v>30</v>
      </c>
      <c r="C30" s="39"/>
      <c r="D30" s="148"/>
      <c r="E30" s="39"/>
      <c r="F30" s="147">
        <v>15473</v>
      </c>
      <c r="G30" s="149"/>
      <c r="H30" s="142">
        <v>2900</v>
      </c>
    </row>
    <row r="31" spans="1:8" ht="16.5" customHeight="1">
      <c r="A31" s="63"/>
      <c r="B31" s="39" t="s">
        <v>14</v>
      </c>
      <c r="C31" s="39"/>
      <c r="D31" s="148"/>
      <c r="E31" s="39"/>
      <c r="F31" s="153">
        <v>269</v>
      </c>
      <c r="G31" s="149"/>
      <c r="H31" s="154">
        <v>146</v>
      </c>
    </row>
    <row r="32" spans="1:8" ht="16.5" customHeight="1">
      <c r="A32" s="63"/>
      <c r="B32" s="39"/>
      <c r="C32" s="39"/>
      <c r="D32" s="148"/>
      <c r="E32" s="39"/>
      <c r="F32" s="151"/>
      <c r="G32" s="149"/>
      <c r="H32" s="149"/>
    </row>
    <row r="33" spans="1:8" ht="16.5" customHeight="1">
      <c r="A33" s="39" t="s">
        <v>90</v>
      </c>
      <c r="B33" s="63"/>
      <c r="C33" s="39"/>
      <c r="D33" s="148"/>
      <c r="E33" s="39"/>
      <c r="F33" s="151">
        <f>SUM(F24:F31)</f>
        <v>5234</v>
      </c>
      <c r="G33" s="149"/>
      <c r="H33" s="149">
        <f>SUM(H24:H31)</f>
        <v>11865</v>
      </c>
    </row>
    <row r="34" spans="1:8" ht="16.5" customHeight="1">
      <c r="A34" s="63"/>
      <c r="B34" s="39" t="s">
        <v>43</v>
      </c>
      <c r="C34" s="39"/>
      <c r="D34" s="62"/>
      <c r="E34" s="63"/>
      <c r="F34" s="155">
        <v>-4256</v>
      </c>
      <c r="G34" s="149"/>
      <c r="H34" s="156">
        <v>-5166</v>
      </c>
    </row>
    <row r="35" spans="1:8" ht="16.5" customHeight="1">
      <c r="A35" s="39"/>
      <c r="B35" s="39"/>
      <c r="C35" s="39"/>
      <c r="D35" s="148"/>
      <c r="E35" s="39"/>
      <c r="F35" s="143"/>
      <c r="G35" s="144"/>
      <c r="H35" s="144"/>
    </row>
    <row r="36" spans="1:8" ht="16.5" customHeight="1">
      <c r="A36" s="56" t="s">
        <v>116</v>
      </c>
      <c r="B36" s="39"/>
      <c r="C36" s="39"/>
      <c r="D36" s="148"/>
      <c r="E36" s="39"/>
      <c r="F36" s="155">
        <f>SUM(F33:F34)</f>
        <v>978</v>
      </c>
      <c r="G36" s="149"/>
      <c r="H36" s="156">
        <f>SUM(H33:H34)</f>
        <v>6699</v>
      </c>
    </row>
    <row r="37" spans="1:8" ht="16.5" customHeight="1">
      <c r="A37" s="39"/>
      <c r="B37" s="39"/>
      <c r="C37" s="39"/>
      <c r="D37" s="148"/>
      <c r="E37" s="39"/>
      <c r="F37" s="149"/>
      <c r="G37" s="149"/>
      <c r="H37" s="149"/>
    </row>
    <row r="38" spans="1:8" ht="16.5" customHeight="1">
      <c r="A38" s="39"/>
      <c r="B38" s="39"/>
      <c r="C38" s="39"/>
      <c r="D38" s="148"/>
      <c r="E38" s="39"/>
      <c r="F38" s="149"/>
      <c r="G38" s="149"/>
      <c r="H38" s="149"/>
    </row>
    <row r="39" spans="1:8" ht="16.5" customHeight="1">
      <c r="A39" s="39"/>
      <c r="B39" s="39"/>
      <c r="C39" s="39"/>
      <c r="D39" s="148"/>
      <c r="E39" s="39"/>
      <c r="F39" s="149"/>
      <c r="G39" s="149"/>
      <c r="H39" s="149"/>
    </row>
    <row r="40" spans="1:8" ht="16.5" customHeight="1">
      <c r="A40" s="39"/>
      <c r="B40" s="39"/>
      <c r="C40" s="39"/>
      <c r="D40" s="148"/>
      <c r="E40" s="39"/>
      <c r="F40" s="149"/>
      <c r="G40" s="149"/>
      <c r="H40" s="149"/>
    </row>
    <row r="41" spans="1:8" ht="16.5" customHeight="1">
      <c r="A41" s="39"/>
      <c r="B41" s="39"/>
      <c r="C41" s="39"/>
      <c r="D41" s="148"/>
      <c r="E41" s="39"/>
      <c r="F41" s="149"/>
      <c r="G41" s="149"/>
      <c r="H41" s="149"/>
    </row>
    <row r="42" spans="1:8" ht="16.5" customHeight="1">
      <c r="A42" s="39"/>
      <c r="B42" s="39"/>
      <c r="C42" s="39"/>
      <c r="D42" s="148"/>
      <c r="E42" s="39"/>
      <c r="F42" s="149"/>
      <c r="G42" s="149"/>
      <c r="H42" s="149"/>
    </row>
    <row r="43" spans="1:8" ht="16.5" customHeight="1">
      <c r="A43" s="39"/>
      <c r="B43" s="39"/>
      <c r="C43" s="39"/>
      <c r="D43" s="148"/>
      <c r="E43" s="39"/>
      <c r="F43" s="149"/>
      <c r="G43" s="149"/>
      <c r="H43" s="149"/>
    </row>
    <row r="44" spans="1:8" ht="16.5" customHeight="1">
      <c r="A44" s="39"/>
      <c r="B44" s="39"/>
      <c r="C44" s="39"/>
      <c r="D44" s="148"/>
      <c r="E44" s="39"/>
      <c r="F44" s="149"/>
      <c r="G44" s="149"/>
      <c r="H44" s="149"/>
    </row>
    <row r="45" spans="1:8" ht="16.5" customHeight="1">
      <c r="A45" s="39"/>
      <c r="B45" s="39"/>
      <c r="C45" s="39"/>
      <c r="D45" s="148"/>
      <c r="E45" s="39"/>
      <c r="F45" s="149"/>
      <c r="G45" s="149"/>
      <c r="H45" s="149"/>
    </row>
    <row r="46" spans="1:8" ht="21.95" customHeight="1">
      <c r="A46" s="182" t="s">
        <v>39</v>
      </c>
      <c r="B46" s="182"/>
      <c r="C46" s="182"/>
      <c r="D46" s="182"/>
      <c r="E46" s="182"/>
      <c r="F46" s="182"/>
      <c r="G46" s="182"/>
      <c r="H46" s="182"/>
    </row>
    <row r="47" spans="1:8" ht="16.5" customHeight="1">
      <c r="A47" s="56" t="s">
        <v>68</v>
      </c>
      <c r="B47" s="2"/>
      <c r="C47" s="2"/>
      <c r="D47" s="12"/>
      <c r="E47" s="2"/>
      <c r="F47" s="11"/>
      <c r="G47" s="11"/>
      <c r="H47" s="11"/>
    </row>
    <row r="48" spans="1:8" ht="16.5" customHeight="1">
      <c r="A48" s="53" t="s">
        <v>62</v>
      </c>
      <c r="B48" s="2"/>
      <c r="C48" s="5"/>
      <c r="E48" s="5"/>
    </row>
    <row r="49" spans="1:8" ht="16.5" customHeight="1">
      <c r="A49" s="57" t="s">
        <v>112</v>
      </c>
      <c r="B49" s="8"/>
      <c r="C49" s="6"/>
      <c r="D49" s="9"/>
      <c r="E49" s="6"/>
      <c r="F49" s="10"/>
      <c r="G49" s="10"/>
      <c r="H49" s="10"/>
    </row>
    <row r="50" spans="1:8" ht="16.5" customHeight="1">
      <c r="A50" s="39"/>
      <c r="B50" s="39"/>
      <c r="C50" s="39"/>
      <c r="D50" s="148"/>
      <c r="E50" s="39"/>
      <c r="F50" s="144"/>
      <c r="G50" s="144"/>
      <c r="H50" s="144"/>
    </row>
    <row r="51" spans="1:8" s="2" customFormat="1" ht="16.5" customHeight="1">
      <c r="A51" s="39"/>
      <c r="B51" s="39"/>
      <c r="C51" s="39"/>
      <c r="D51" s="148"/>
      <c r="E51" s="39"/>
      <c r="F51" s="144"/>
      <c r="G51" s="144"/>
      <c r="H51" s="144"/>
    </row>
    <row r="52" spans="1:8" ht="16.5" customHeight="1">
      <c r="A52" s="105"/>
      <c r="B52" s="105"/>
      <c r="C52" s="105"/>
      <c r="D52" s="59"/>
      <c r="E52" s="58"/>
      <c r="F52" s="60" t="s">
        <v>23</v>
      </c>
      <c r="G52" s="60"/>
      <c r="H52" s="60" t="s">
        <v>23</v>
      </c>
    </row>
    <row r="53" spans="1:8" ht="16.5" customHeight="1">
      <c r="A53" s="105"/>
      <c r="B53" s="105"/>
      <c r="C53" s="105"/>
      <c r="D53" s="59"/>
      <c r="E53" s="58"/>
      <c r="F53" s="61" t="s">
        <v>108</v>
      </c>
      <c r="G53" s="60"/>
      <c r="H53" s="61" t="s">
        <v>108</v>
      </c>
    </row>
    <row r="54" spans="1:8" ht="16.5" customHeight="1">
      <c r="A54" s="63"/>
      <c r="B54" s="63"/>
      <c r="C54" s="63"/>
      <c r="D54" s="62"/>
      <c r="E54" s="59"/>
      <c r="F54" s="106" t="s">
        <v>65</v>
      </c>
      <c r="G54" s="64"/>
      <c r="H54" s="106" t="s">
        <v>57</v>
      </c>
    </row>
    <row r="55" spans="1:8" ht="16.5" customHeight="1">
      <c r="A55" s="63"/>
      <c r="B55" s="63"/>
      <c r="C55" s="63"/>
      <c r="D55" s="59"/>
      <c r="E55" s="62"/>
      <c r="F55" s="67" t="s">
        <v>66</v>
      </c>
      <c r="G55" s="104"/>
      <c r="H55" s="67" t="s">
        <v>66</v>
      </c>
    </row>
    <row r="56" spans="1:8" ht="16.5" customHeight="1">
      <c r="A56" s="63"/>
      <c r="B56" s="63"/>
      <c r="C56" s="63"/>
      <c r="D56" s="59"/>
      <c r="E56" s="62"/>
      <c r="F56" s="181"/>
      <c r="G56" s="104"/>
      <c r="H56" s="104"/>
    </row>
    <row r="57" spans="1:8" ht="16.5" customHeight="1">
      <c r="A57" s="56" t="s">
        <v>18</v>
      </c>
      <c r="B57" s="39"/>
      <c r="C57" s="39"/>
      <c r="D57" s="148"/>
      <c r="E57" s="39"/>
      <c r="F57" s="143"/>
      <c r="G57" s="144"/>
      <c r="H57" s="144"/>
    </row>
    <row r="58" spans="1:8" s="13" customFormat="1" ht="16.5" customHeight="1">
      <c r="A58" s="39" t="s">
        <v>97</v>
      </c>
      <c r="B58" s="39"/>
      <c r="C58" s="39"/>
      <c r="D58" s="148"/>
      <c r="E58" s="39"/>
      <c r="F58" s="143">
        <v>2382</v>
      </c>
      <c r="G58" s="149"/>
      <c r="H58" s="144">
        <v>1363</v>
      </c>
    </row>
    <row r="59" spans="1:8" ht="16.5" customHeight="1">
      <c r="A59" s="39" t="s">
        <v>117</v>
      </c>
      <c r="B59" s="39"/>
      <c r="C59" s="39"/>
      <c r="D59" s="148"/>
      <c r="E59" s="39"/>
      <c r="F59" s="157">
        <v>-16065</v>
      </c>
      <c r="G59" s="149"/>
      <c r="H59" s="158">
        <v>-15909</v>
      </c>
    </row>
    <row r="60" spans="1:8" ht="16.5" customHeight="1">
      <c r="A60" s="39" t="s">
        <v>91</v>
      </c>
      <c r="B60" s="39"/>
      <c r="C60" s="39"/>
      <c r="D60" s="148"/>
      <c r="E60" s="39"/>
      <c r="F60" s="157">
        <v>-495</v>
      </c>
      <c r="G60" s="149"/>
      <c r="H60" s="158">
        <v>-1210</v>
      </c>
    </row>
    <row r="61" spans="1:8" ht="16.5" customHeight="1">
      <c r="A61" s="39" t="s">
        <v>127</v>
      </c>
      <c r="B61" s="39"/>
      <c r="C61" s="39"/>
      <c r="D61" s="148"/>
      <c r="E61" s="39"/>
      <c r="F61" s="157">
        <v>-8953</v>
      </c>
      <c r="G61" s="149"/>
      <c r="H61" s="158">
        <v>0</v>
      </c>
    </row>
    <row r="62" spans="1:8" ht="16.5" customHeight="1">
      <c r="A62" s="39" t="s">
        <v>138</v>
      </c>
      <c r="B62" s="63"/>
      <c r="C62" s="39"/>
      <c r="D62" s="148"/>
      <c r="E62" s="39"/>
      <c r="F62" s="143">
        <f>20865+40000</f>
        <v>60865</v>
      </c>
      <c r="G62" s="149"/>
      <c r="H62" s="144">
        <v>12968</v>
      </c>
    </row>
    <row r="63" spans="1:8" ht="16.5" customHeight="1">
      <c r="A63" s="39" t="s">
        <v>139</v>
      </c>
      <c r="B63" s="63"/>
      <c r="C63" s="39"/>
      <c r="D63" s="148"/>
      <c r="E63" s="39"/>
      <c r="F63" s="143">
        <f>-40000</f>
        <v>-40000</v>
      </c>
      <c r="G63" s="149"/>
      <c r="H63" s="144">
        <v>0</v>
      </c>
    </row>
    <row r="64" spans="1:8" ht="16.5" customHeight="1">
      <c r="A64" s="39" t="s">
        <v>122</v>
      </c>
      <c r="B64" s="39"/>
      <c r="C64" s="39"/>
      <c r="D64" s="148"/>
      <c r="E64" s="39"/>
      <c r="F64" s="151">
        <v>-9</v>
      </c>
      <c r="G64" s="149"/>
      <c r="H64" s="149">
        <v>-10010</v>
      </c>
    </row>
    <row r="65" spans="1:8" ht="16.5" customHeight="1">
      <c r="A65" s="39" t="s">
        <v>92</v>
      </c>
      <c r="B65" s="39"/>
      <c r="C65" s="39"/>
      <c r="D65" s="148"/>
      <c r="E65" s="39"/>
      <c r="F65" s="151">
        <v>3942</v>
      </c>
      <c r="G65" s="149"/>
      <c r="H65" s="149">
        <v>2192</v>
      </c>
    </row>
    <row r="66" spans="1:8" ht="16.5" customHeight="1">
      <c r="A66" s="39"/>
      <c r="B66" s="39"/>
      <c r="C66" s="39"/>
      <c r="D66" s="148"/>
      <c r="E66" s="39"/>
      <c r="F66" s="159"/>
      <c r="G66" s="149"/>
      <c r="H66" s="160"/>
    </row>
    <row r="67" spans="1:8" ht="16.5" customHeight="1">
      <c r="A67" s="56" t="s">
        <v>121</v>
      </c>
      <c r="B67" s="39"/>
      <c r="C67" s="39"/>
      <c r="D67" s="148"/>
      <c r="E67" s="39"/>
      <c r="F67" s="155">
        <f>SUM(F58:F65)</f>
        <v>1667</v>
      </c>
      <c r="G67" s="149"/>
      <c r="H67" s="156">
        <f>SUM(H58:H65)</f>
        <v>-10606</v>
      </c>
    </row>
    <row r="68" spans="1:8" ht="16.5" customHeight="1">
      <c r="A68" s="39"/>
      <c r="B68" s="39"/>
      <c r="C68" s="39"/>
      <c r="D68" s="148"/>
      <c r="E68" s="39"/>
      <c r="F68" s="151"/>
      <c r="G68" s="149"/>
      <c r="H68" s="149"/>
    </row>
    <row r="69" spans="1:8" ht="16.5" customHeight="1">
      <c r="A69" s="56" t="s">
        <v>21</v>
      </c>
      <c r="B69" s="39"/>
      <c r="C69" s="39"/>
      <c r="D69" s="148"/>
      <c r="E69" s="39"/>
      <c r="F69" s="151"/>
      <c r="G69" s="149"/>
      <c r="H69" s="149"/>
    </row>
    <row r="70" spans="1:8" ht="16.5" customHeight="1">
      <c r="A70" s="39" t="s">
        <v>128</v>
      </c>
      <c r="B70" s="39"/>
      <c r="C70" s="39"/>
      <c r="D70" s="148"/>
      <c r="E70" s="39"/>
      <c r="F70" s="151">
        <v>-1021</v>
      </c>
      <c r="G70" s="149"/>
      <c r="H70" s="149">
        <v>0</v>
      </c>
    </row>
    <row r="71" spans="1:8" ht="16.5" customHeight="1">
      <c r="A71" s="63" t="s">
        <v>129</v>
      </c>
      <c r="B71" s="39"/>
      <c r="C71" s="39"/>
      <c r="D71" s="62"/>
      <c r="E71" s="63"/>
      <c r="F71" s="157">
        <v>-2742</v>
      </c>
      <c r="G71" s="158"/>
      <c r="H71" s="158">
        <v>-135</v>
      </c>
    </row>
    <row r="72" spans="1:8" ht="16.5" customHeight="1">
      <c r="A72" s="63" t="s">
        <v>130</v>
      </c>
      <c r="B72" s="39"/>
      <c r="C72" s="39"/>
      <c r="D72" s="62"/>
      <c r="E72" s="63"/>
      <c r="F72" s="161">
        <v>0</v>
      </c>
      <c r="G72" s="158"/>
      <c r="H72" s="162">
        <v>-12000</v>
      </c>
    </row>
    <row r="73" spans="1:8" ht="16.5" customHeight="1">
      <c r="A73" s="39"/>
      <c r="B73" s="39"/>
      <c r="C73" s="39"/>
      <c r="D73" s="148"/>
      <c r="E73" s="39"/>
      <c r="F73" s="143"/>
      <c r="G73" s="144"/>
      <c r="H73" s="144"/>
    </row>
    <row r="74" spans="1:8" ht="16.5" customHeight="1">
      <c r="A74" s="56" t="s">
        <v>118</v>
      </c>
      <c r="B74" s="39"/>
      <c r="C74" s="39"/>
      <c r="D74" s="148"/>
      <c r="E74" s="39"/>
      <c r="F74" s="155">
        <f>SUM(F70:F72)</f>
        <v>-3763</v>
      </c>
      <c r="G74" s="149"/>
      <c r="H74" s="156">
        <f>SUM(H70:H72)</f>
        <v>-12135</v>
      </c>
    </row>
    <row r="75" spans="1:8" ht="16.5" customHeight="1">
      <c r="A75" s="39"/>
      <c r="B75" s="39"/>
      <c r="C75" s="39"/>
      <c r="D75" s="148"/>
      <c r="E75" s="39"/>
      <c r="F75" s="151"/>
      <c r="G75" s="149"/>
      <c r="H75" s="149"/>
    </row>
    <row r="76" spans="1:8" ht="16.5" customHeight="1">
      <c r="A76" s="56" t="s">
        <v>61</v>
      </c>
      <c r="B76" s="56"/>
      <c r="C76" s="39"/>
      <c r="D76" s="148"/>
      <c r="E76" s="39"/>
      <c r="F76" s="157">
        <f>SUM(F74,F67,F36)</f>
        <v>-1118</v>
      </c>
      <c r="G76" s="158"/>
      <c r="H76" s="158">
        <f>SUM(H74,H67,H36)</f>
        <v>-16042</v>
      </c>
    </row>
    <row r="77" spans="1:8" ht="16.5" customHeight="1">
      <c r="A77" s="39" t="s">
        <v>131</v>
      </c>
      <c r="B77" s="39"/>
      <c r="C77" s="39"/>
      <c r="D77" s="148"/>
      <c r="E77" s="39"/>
      <c r="F77" s="161">
        <v>13273</v>
      </c>
      <c r="G77" s="158"/>
      <c r="H77" s="162">
        <v>34417</v>
      </c>
    </row>
    <row r="78" spans="1:8" ht="16.5" customHeight="1">
      <c r="A78" s="39"/>
      <c r="B78" s="39"/>
      <c r="C78" s="39"/>
      <c r="D78" s="148"/>
      <c r="E78" s="39"/>
      <c r="F78" s="143"/>
      <c r="G78" s="144"/>
      <c r="H78" s="144"/>
    </row>
    <row r="79" spans="1:8" ht="16.5" customHeight="1" thickBot="1">
      <c r="A79" s="56" t="s">
        <v>60</v>
      </c>
      <c r="B79" s="56"/>
      <c r="C79" s="39"/>
      <c r="D79" s="148"/>
      <c r="E79" s="39"/>
      <c r="F79" s="163">
        <f>SUM(F76:F77)</f>
        <v>12155</v>
      </c>
      <c r="G79" s="149"/>
      <c r="H79" s="164">
        <f>SUM(H76:H77)</f>
        <v>18375</v>
      </c>
    </row>
    <row r="80" spans="1:8" ht="16.5" customHeight="1" thickTop="1">
      <c r="A80" s="56"/>
      <c r="B80" s="56"/>
      <c r="C80" s="39"/>
      <c r="D80" s="148"/>
      <c r="E80" s="39"/>
      <c r="F80" s="151"/>
      <c r="G80" s="149"/>
      <c r="H80" s="149"/>
    </row>
    <row r="81" spans="1:8" ht="16.5" customHeight="1">
      <c r="A81" s="56" t="s">
        <v>119</v>
      </c>
      <c r="B81" s="56"/>
      <c r="C81" s="39"/>
      <c r="D81" s="148"/>
      <c r="E81" s="39"/>
      <c r="F81" s="151"/>
      <c r="G81" s="149"/>
      <c r="H81" s="149"/>
    </row>
    <row r="82" spans="1:8" ht="16.5" customHeight="1">
      <c r="A82" s="39" t="s">
        <v>47</v>
      </c>
      <c r="B82" s="56"/>
      <c r="C82" s="39"/>
      <c r="D82" s="148"/>
      <c r="E82" s="39"/>
      <c r="F82" s="151"/>
      <c r="G82" s="149"/>
      <c r="H82" s="149"/>
    </row>
    <row r="83" spans="1:8" ht="16.5" customHeight="1">
      <c r="A83" s="39"/>
      <c r="B83" s="39" t="s">
        <v>99</v>
      </c>
      <c r="C83" s="39"/>
      <c r="D83" s="148"/>
      <c r="E83" s="39"/>
      <c r="F83" s="151">
        <v>-47143</v>
      </c>
      <c r="G83" s="149"/>
      <c r="H83" s="149">
        <v>0</v>
      </c>
    </row>
    <row r="84" spans="1:8" ht="16.5" customHeight="1">
      <c r="A84" s="39"/>
      <c r="B84" s="39" t="s">
        <v>132</v>
      </c>
      <c r="C84" s="39"/>
      <c r="D84" s="148"/>
      <c r="E84" s="39"/>
      <c r="F84" s="151">
        <v>49284</v>
      </c>
      <c r="G84" s="149"/>
      <c r="H84" s="149">
        <v>0</v>
      </c>
    </row>
    <row r="85" spans="1:8" ht="16.5" customHeight="1">
      <c r="A85" s="39"/>
      <c r="B85" s="39" t="s">
        <v>133</v>
      </c>
      <c r="C85" s="39"/>
      <c r="D85" s="148"/>
      <c r="E85" s="39"/>
      <c r="F85" s="151"/>
      <c r="G85" s="149"/>
      <c r="H85" s="149"/>
    </row>
    <row r="86" spans="1:8" ht="16.5" customHeight="1">
      <c r="A86" s="39"/>
      <c r="B86" s="39"/>
      <c r="C86" s="39" t="s">
        <v>120</v>
      </c>
      <c r="D86" s="148"/>
      <c r="E86" s="39"/>
      <c r="F86" s="151">
        <v>780</v>
      </c>
      <c r="G86" s="149"/>
      <c r="H86" s="149">
        <v>-1763</v>
      </c>
    </row>
    <row r="87" spans="1:8" ht="16.5" customHeight="1">
      <c r="A87" s="56"/>
      <c r="B87" s="39" t="s">
        <v>134</v>
      </c>
      <c r="C87" s="39"/>
      <c r="D87" s="148"/>
      <c r="E87" s="39"/>
      <c r="F87" s="151">
        <v>7975</v>
      </c>
      <c r="G87" s="149"/>
      <c r="H87" s="149">
        <v>0</v>
      </c>
    </row>
    <row r="88" spans="1:8" ht="16.5" customHeight="1">
      <c r="A88" s="56"/>
      <c r="B88" s="39" t="s">
        <v>135</v>
      </c>
      <c r="C88" s="39"/>
      <c r="D88" s="148"/>
      <c r="E88" s="39"/>
      <c r="F88" s="151">
        <v>-3318</v>
      </c>
      <c r="G88" s="149"/>
      <c r="H88" s="149">
        <v>-244</v>
      </c>
    </row>
    <row r="89" spans="1:8" ht="16.5" customHeight="1">
      <c r="A89" s="56"/>
      <c r="B89" s="39"/>
      <c r="C89" s="39"/>
      <c r="D89" s="148"/>
      <c r="E89" s="39"/>
      <c r="F89" s="149"/>
      <c r="G89" s="149"/>
      <c r="H89" s="149"/>
    </row>
    <row r="90" spans="1:8" ht="16.5" customHeight="1">
      <c r="A90" s="56"/>
      <c r="B90" s="56"/>
      <c r="C90" s="39"/>
      <c r="D90" s="148"/>
      <c r="E90" s="39"/>
      <c r="F90" s="149"/>
      <c r="G90" s="149"/>
      <c r="H90" s="149"/>
    </row>
    <row r="91" spans="1:8" ht="16.5" customHeight="1">
      <c r="A91" s="56"/>
      <c r="B91" s="56"/>
      <c r="C91" s="39"/>
      <c r="D91" s="148"/>
      <c r="E91" s="39"/>
      <c r="F91" s="149"/>
      <c r="G91" s="149"/>
      <c r="H91" s="149"/>
    </row>
    <row r="92" spans="1:8" ht="21.95" customHeight="1">
      <c r="A92" s="182" t="s">
        <v>39</v>
      </c>
      <c r="B92" s="182"/>
      <c r="C92" s="182"/>
      <c r="D92" s="182"/>
      <c r="E92" s="182"/>
      <c r="F92" s="182"/>
      <c r="G92" s="182"/>
      <c r="H92" s="182"/>
    </row>
  </sheetData>
  <mergeCells count="2">
    <mergeCell ref="A92:H92"/>
    <mergeCell ref="A46:H46"/>
  </mergeCells>
  <phoneticPr fontId="0" type="noConversion"/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P4 (3 Month)</vt:lpstr>
      <vt:lpstr>P5 (6 Month)</vt:lpstr>
      <vt:lpstr>6 Company</vt:lpstr>
      <vt:lpstr>7-8</vt:lpstr>
      <vt:lpstr>'2-3'!Print_Area</vt:lpstr>
      <vt:lpstr>'7-8'!Print_Area</vt:lpstr>
      <vt:lpstr>'P4 (3 Month)'!Print_Area</vt:lpstr>
      <vt:lpstr>'P5 (6 Month)'!Print_Area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Siriwan Boonsawat</cp:lastModifiedBy>
  <cp:lastPrinted>2020-08-07T06:24:36Z</cp:lastPrinted>
  <dcterms:created xsi:type="dcterms:W3CDTF">2001-03-23T09:28:11Z</dcterms:created>
  <dcterms:modified xsi:type="dcterms:W3CDTF">2020-08-07T06:24:38Z</dcterms:modified>
</cp:coreProperties>
</file>